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5-26\01. National Publications\Q1\Final\Details per Municipal service\Energy\01. Statement of Financial Performance\"/>
    </mc:Choice>
  </mc:AlternateContent>
  <xr:revisionPtr revIDLastSave="0" documentId="8_{8D503456-47BE-42BD-BDFE-0FD0819FF96B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MP301" sheetId="1" r:id="rId1"/>
    <sheet name="MP302" sheetId="2" r:id="rId2"/>
    <sheet name="MP303" sheetId="3" r:id="rId3"/>
    <sheet name="MP304" sheetId="4" r:id="rId4"/>
    <sheet name="MP305" sheetId="5" r:id="rId5"/>
    <sheet name="MP306" sheetId="6" r:id="rId6"/>
    <sheet name="MP307" sheetId="7" r:id="rId7"/>
    <sheet name="DC30" sheetId="8" r:id="rId8"/>
    <sheet name="MP311" sheetId="9" r:id="rId9"/>
    <sheet name="MP312" sheetId="10" r:id="rId10"/>
    <sheet name="MP313" sheetId="11" r:id="rId11"/>
    <sheet name="MP314" sheetId="12" r:id="rId12"/>
    <sheet name="MP315" sheetId="13" r:id="rId13"/>
    <sheet name="MP316" sheetId="14" r:id="rId14"/>
    <sheet name="DC31" sheetId="15" r:id="rId15"/>
    <sheet name="MP321" sheetId="16" r:id="rId16"/>
    <sheet name="MP324" sheetId="17" r:id="rId17"/>
    <sheet name="MP325" sheetId="18" r:id="rId18"/>
    <sheet name="MP326" sheetId="19" r:id="rId19"/>
    <sheet name="DC32" sheetId="20" r:id="rId20"/>
    <sheet name="Summary" sheetId="21" r:id="rId21"/>
  </sheets>
  <definedNames>
    <definedName name="_xlnm.Print_Area" localSheetId="7">'DC30'!$A$1:$AA$60</definedName>
    <definedName name="_xlnm.Print_Area" localSheetId="14">'DC31'!$A$1:$AA$60</definedName>
    <definedName name="_xlnm.Print_Area" localSheetId="19">'DC32'!$A$1:$AA$60</definedName>
    <definedName name="_xlnm.Print_Area" localSheetId="0">'MP301'!$A$1:$AA$60</definedName>
    <definedName name="_xlnm.Print_Area" localSheetId="1">'MP302'!$A$1:$AA$60</definedName>
    <definedName name="_xlnm.Print_Area" localSheetId="2">'MP303'!$A$1:$AA$60</definedName>
    <definedName name="_xlnm.Print_Area" localSheetId="3">'MP304'!$A$1:$AA$60</definedName>
    <definedName name="_xlnm.Print_Area" localSheetId="4">'MP305'!$A$1:$AA$60</definedName>
    <definedName name="_xlnm.Print_Area" localSheetId="5">'MP306'!$A$1:$AA$60</definedName>
    <definedName name="_xlnm.Print_Area" localSheetId="6">'MP307'!$A$1:$AA$60</definedName>
    <definedName name="_xlnm.Print_Area" localSheetId="8">'MP311'!$A$1:$AA$60</definedName>
    <definedName name="_xlnm.Print_Area" localSheetId="9">'MP312'!$A$1:$AA$60</definedName>
    <definedName name="_xlnm.Print_Area" localSheetId="10">'MP313'!$A$1:$AA$60</definedName>
    <definedName name="_xlnm.Print_Area" localSheetId="11">'MP314'!$A$1:$AA$60</definedName>
    <definedName name="_xlnm.Print_Area" localSheetId="12">'MP315'!$A$1:$AA$60</definedName>
    <definedName name="_xlnm.Print_Area" localSheetId="13">'MP316'!$A$1:$AA$60</definedName>
    <definedName name="_xlnm.Print_Area" localSheetId="15">'MP321'!$A$1:$AA$60</definedName>
    <definedName name="_xlnm.Print_Area" localSheetId="16">'MP324'!$A$1:$AA$60</definedName>
    <definedName name="_xlnm.Print_Area" localSheetId="17">'MP325'!$A$1:$AA$60</definedName>
    <definedName name="_xlnm.Print_Area" localSheetId="18">'MP326'!$A$1:$AA$60</definedName>
    <definedName name="_xlnm.Print_Area" localSheetId="20">Summary!$A$1:$AA$60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49" i="2" l="1"/>
  <c r="P52" i="2" s="1"/>
  <c r="P54" i="2" s="1"/>
  <c r="P57" i="2" s="1"/>
  <c r="P60" i="2" s="1"/>
  <c r="AA48" i="2"/>
  <c r="Y48" i="2"/>
  <c r="X48" i="2"/>
  <c r="X49" i="2" s="1"/>
  <c r="X52" i="2" s="1"/>
  <c r="W48" i="2"/>
  <c r="V48" i="2"/>
  <c r="V49" i="2" s="1"/>
  <c r="V52" i="2" s="1"/>
  <c r="V54" i="2" s="1"/>
  <c r="V57" i="2" s="1"/>
  <c r="V60" i="2" s="1"/>
  <c r="U48" i="2"/>
  <c r="T48" i="2"/>
  <c r="S48" i="2"/>
  <c r="R48" i="2"/>
  <c r="Q48" i="2"/>
  <c r="P48" i="2"/>
  <c r="O48" i="2"/>
  <c r="N48" i="2"/>
  <c r="M48" i="2"/>
  <c r="L48" i="2"/>
  <c r="K48" i="2"/>
  <c r="K49" i="2" s="1"/>
  <c r="K52" i="2" s="1"/>
  <c r="K54" i="2" s="1"/>
  <c r="K57" i="2" s="1"/>
  <c r="K60" i="2" s="1"/>
  <c r="J48" i="2"/>
  <c r="I48" i="2"/>
  <c r="I49" i="2" s="1"/>
  <c r="I52" i="2" s="1"/>
  <c r="I54" i="2" s="1"/>
  <c r="I57" i="2" s="1"/>
  <c r="I60" i="2" s="1"/>
  <c r="H48" i="2"/>
  <c r="G48" i="2"/>
  <c r="F48" i="2"/>
  <c r="E48" i="2"/>
  <c r="D48" i="2"/>
  <c r="C48" i="2"/>
  <c r="AA33" i="2"/>
  <c r="AA49" i="2" s="1"/>
  <c r="AA52" i="2" s="1"/>
  <c r="AA54" i="2" s="1"/>
  <c r="AA57" i="2" s="1"/>
  <c r="AA60" i="2" s="1"/>
  <c r="Y33" i="2"/>
  <c r="Z33" i="2" s="1"/>
  <c r="X33" i="2"/>
  <c r="W33" i="2"/>
  <c r="V33" i="2"/>
  <c r="U33" i="2"/>
  <c r="U49" i="2" s="1"/>
  <c r="U52" i="2" s="1"/>
  <c r="U54" i="2" s="1"/>
  <c r="U57" i="2" s="1"/>
  <c r="U60" i="2" s="1"/>
  <c r="T33" i="2"/>
  <c r="T49" i="2" s="1"/>
  <c r="T52" i="2" s="1"/>
  <c r="T54" i="2" s="1"/>
  <c r="T57" i="2" s="1"/>
  <c r="T60" i="2" s="1"/>
  <c r="S33" i="2"/>
  <c r="R33" i="2"/>
  <c r="R49" i="2" s="1"/>
  <c r="R52" i="2" s="1"/>
  <c r="R54" i="2" s="1"/>
  <c r="R57" i="2" s="1"/>
  <c r="R60" i="2" s="1"/>
  <c r="Q33" i="2"/>
  <c r="P33" i="2"/>
  <c r="O33" i="2"/>
  <c r="O49" i="2" s="1"/>
  <c r="O52" i="2" s="1"/>
  <c r="O54" i="2" s="1"/>
  <c r="O57" i="2" s="1"/>
  <c r="O60" i="2" s="1"/>
  <c r="N33" i="2"/>
  <c r="N49" i="2" s="1"/>
  <c r="N52" i="2" s="1"/>
  <c r="N54" i="2" s="1"/>
  <c r="N57" i="2" s="1"/>
  <c r="N60" i="2" s="1"/>
  <c r="M33" i="2"/>
  <c r="M49" i="2" s="1"/>
  <c r="M52" i="2" s="1"/>
  <c r="M54" i="2" s="1"/>
  <c r="M57" i="2" s="1"/>
  <c r="M60" i="2" s="1"/>
  <c r="L33" i="2"/>
  <c r="L49" i="2" s="1"/>
  <c r="L52" i="2" s="1"/>
  <c r="L54" i="2" s="1"/>
  <c r="L57" i="2" s="1"/>
  <c r="L60" i="2" s="1"/>
  <c r="K33" i="2"/>
  <c r="J33" i="2"/>
  <c r="I33" i="2"/>
  <c r="H33" i="2"/>
  <c r="H49" i="2" s="1"/>
  <c r="H52" i="2" s="1"/>
  <c r="H54" i="2" s="1"/>
  <c r="H57" i="2" s="1"/>
  <c r="H60" i="2" s="1"/>
  <c r="G33" i="2"/>
  <c r="G49" i="2" s="1"/>
  <c r="G52" i="2" s="1"/>
  <c r="G54" i="2" s="1"/>
  <c r="G57" i="2" s="1"/>
  <c r="G60" i="2" s="1"/>
  <c r="F33" i="2"/>
  <c r="F49" i="2" s="1"/>
  <c r="F52" i="2" s="1"/>
  <c r="F54" i="2" s="1"/>
  <c r="F57" i="2" s="1"/>
  <c r="F60" i="2" s="1"/>
  <c r="E33" i="2"/>
  <c r="E49" i="2" s="1"/>
  <c r="E52" i="2" s="1"/>
  <c r="E54" i="2" s="1"/>
  <c r="E57" i="2" s="1"/>
  <c r="E60" i="2" s="1"/>
  <c r="D33" i="2"/>
  <c r="D49" i="2" s="1"/>
  <c r="D52" i="2" s="1"/>
  <c r="D54" i="2" s="1"/>
  <c r="D57" i="2" s="1"/>
  <c r="D60" i="2" s="1"/>
  <c r="C33" i="2"/>
  <c r="C49" i="2" s="1"/>
  <c r="C52" i="2" s="1"/>
  <c r="C54" i="2" s="1"/>
  <c r="C57" i="2" s="1"/>
  <c r="C60" i="2" s="1"/>
  <c r="U49" i="3"/>
  <c r="U52" i="3" s="1"/>
  <c r="U54" i="3" s="1"/>
  <c r="U57" i="3" s="1"/>
  <c r="U60" i="3" s="1"/>
  <c r="Q49" i="3"/>
  <c r="Q52" i="3" s="1"/>
  <c r="Q54" i="3" s="1"/>
  <c r="Q57" i="3" s="1"/>
  <c r="Q60" i="3" s="1"/>
  <c r="P49" i="3"/>
  <c r="P52" i="3" s="1"/>
  <c r="P54" i="3" s="1"/>
  <c r="P57" i="3" s="1"/>
  <c r="P60" i="3" s="1"/>
  <c r="O49" i="3"/>
  <c r="O52" i="3" s="1"/>
  <c r="O54" i="3" s="1"/>
  <c r="O57" i="3" s="1"/>
  <c r="O60" i="3" s="1"/>
  <c r="I49" i="3"/>
  <c r="I52" i="3" s="1"/>
  <c r="I54" i="3" s="1"/>
  <c r="I57" i="3" s="1"/>
  <c r="I60" i="3" s="1"/>
  <c r="AA48" i="3"/>
  <c r="Y48" i="3"/>
  <c r="X48" i="3"/>
  <c r="X49" i="3" s="1"/>
  <c r="W48" i="3"/>
  <c r="W49" i="3" s="1"/>
  <c r="W52" i="3" s="1"/>
  <c r="W54" i="3" s="1"/>
  <c r="W57" i="3" s="1"/>
  <c r="W60" i="3" s="1"/>
  <c r="V48" i="3"/>
  <c r="U48" i="3"/>
  <c r="T48" i="3"/>
  <c r="S48" i="3"/>
  <c r="R48" i="3"/>
  <c r="Q48" i="3"/>
  <c r="P48" i="3"/>
  <c r="O48" i="3"/>
  <c r="N48" i="3"/>
  <c r="M48" i="3"/>
  <c r="L48" i="3"/>
  <c r="K48" i="3"/>
  <c r="J48" i="3"/>
  <c r="I48" i="3"/>
  <c r="H48" i="3"/>
  <c r="G48" i="3"/>
  <c r="F48" i="3"/>
  <c r="E48" i="3"/>
  <c r="D48" i="3"/>
  <c r="C48" i="3"/>
  <c r="AA33" i="3"/>
  <c r="Y33" i="3"/>
  <c r="Y49" i="3" s="1"/>
  <c r="Y52" i="3" s="1"/>
  <c r="Y54" i="3" s="1"/>
  <c r="Y57" i="3" s="1"/>
  <c r="Y60" i="3" s="1"/>
  <c r="X33" i="3"/>
  <c r="W33" i="3"/>
  <c r="V33" i="3"/>
  <c r="U33" i="3"/>
  <c r="T33" i="3"/>
  <c r="T49" i="3" s="1"/>
  <c r="T52" i="3" s="1"/>
  <c r="T54" i="3" s="1"/>
  <c r="T57" i="3" s="1"/>
  <c r="T60" i="3" s="1"/>
  <c r="S33" i="3"/>
  <c r="R33" i="3"/>
  <c r="Q33" i="3"/>
  <c r="P33" i="3"/>
  <c r="O33" i="3"/>
  <c r="N33" i="3"/>
  <c r="N49" i="3" s="1"/>
  <c r="N52" i="3" s="1"/>
  <c r="N54" i="3" s="1"/>
  <c r="N57" i="3" s="1"/>
  <c r="N60" i="3" s="1"/>
  <c r="M33" i="3"/>
  <c r="M49" i="3" s="1"/>
  <c r="M52" i="3" s="1"/>
  <c r="M54" i="3" s="1"/>
  <c r="M57" i="3" s="1"/>
  <c r="M60" i="3" s="1"/>
  <c r="L33" i="3"/>
  <c r="L49" i="3" s="1"/>
  <c r="L52" i="3" s="1"/>
  <c r="L54" i="3" s="1"/>
  <c r="L57" i="3" s="1"/>
  <c r="L60" i="3" s="1"/>
  <c r="K33" i="3"/>
  <c r="J33" i="3"/>
  <c r="I33" i="3"/>
  <c r="H33" i="3"/>
  <c r="H49" i="3" s="1"/>
  <c r="H52" i="3" s="1"/>
  <c r="H54" i="3" s="1"/>
  <c r="H57" i="3" s="1"/>
  <c r="H60" i="3" s="1"/>
  <c r="G33" i="3"/>
  <c r="G49" i="3" s="1"/>
  <c r="G52" i="3" s="1"/>
  <c r="G54" i="3" s="1"/>
  <c r="G57" i="3" s="1"/>
  <c r="G60" i="3" s="1"/>
  <c r="F33" i="3"/>
  <c r="F49" i="3" s="1"/>
  <c r="F52" i="3" s="1"/>
  <c r="F54" i="3" s="1"/>
  <c r="F57" i="3" s="1"/>
  <c r="F60" i="3" s="1"/>
  <c r="E33" i="3"/>
  <c r="E49" i="3" s="1"/>
  <c r="E52" i="3" s="1"/>
  <c r="E54" i="3" s="1"/>
  <c r="E57" i="3" s="1"/>
  <c r="E60" i="3" s="1"/>
  <c r="D33" i="3"/>
  <c r="D49" i="3" s="1"/>
  <c r="D52" i="3" s="1"/>
  <c r="D54" i="3" s="1"/>
  <c r="D57" i="3" s="1"/>
  <c r="D60" i="3" s="1"/>
  <c r="C33" i="3"/>
  <c r="N49" i="4"/>
  <c r="N52" i="4" s="1"/>
  <c r="N54" i="4" s="1"/>
  <c r="N57" i="4" s="1"/>
  <c r="N60" i="4" s="1"/>
  <c r="L49" i="4"/>
  <c r="L52" i="4" s="1"/>
  <c r="L54" i="4" s="1"/>
  <c r="L57" i="4" s="1"/>
  <c r="L60" i="4" s="1"/>
  <c r="AA48" i="4"/>
  <c r="Y48" i="4"/>
  <c r="X48" i="4"/>
  <c r="Z48" i="4" s="1"/>
  <c r="W48" i="4"/>
  <c r="V48" i="4"/>
  <c r="U48" i="4"/>
  <c r="T48" i="4"/>
  <c r="T49" i="4" s="1"/>
  <c r="T52" i="4" s="1"/>
  <c r="T54" i="4" s="1"/>
  <c r="T57" i="4" s="1"/>
  <c r="T60" i="4" s="1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G49" i="4" s="1"/>
  <c r="G52" i="4" s="1"/>
  <c r="G54" i="4" s="1"/>
  <c r="G57" i="4" s="1"/>
  <c r="G60" i="4" s="1"/>
  <c r="F48" i="4"/>
  <c r="E48" i="4"/>
  <c r="D48" i="4"/>
  <c r="C48" i="4"/>
  <c r="AA33" i="4"/>
  <c r="AA49" i="4" s="1"/>
  <c r="AA52" i="4" s="1"/>
  <c r="AA54" i="4" s="1"/>
  <c r="AA57" i="4" s="1"/>
  <c r="AA60" i="4" s="1"/>
  <c r="Y33" i="4"/>
  <c r="Y49" i="4" s="1"/>
  <c r="Y52" i="4" s="1"/>
  <c r="Y54" i="4" s="1"/>
  <c r="Y57" i="4" s="1"/>
  <c r="Y60" i="4" s="1"/>
  <c r="X33" i="4"/>
  <c r="W33" i="4"/>
  <c r="V33" i="4"/>
  <c r="V49" i="4" s="1"/>
  <c r="V52" i="4" s="1"/>
  <c r="V54" i="4" s="1"/>
  <c r="V57" i="4" s="1"/>
  <c r="V60" i="4" s="1"/>
  <c r="U33" i="4"/>
  <c r="T33" i="4"/>
  <c r="S33" i="4"/>
  <c r="S49" i="4" s="1"/>
  <c r="S52" i="4" s="1"/>
  <c r="S54" i="4" s="1"/>
  <c r="S57" i="4" s="1"/>
  <c r="S60" i="4" s="1"/>
  <c r="R33" i="4"/>
  <c r="R49" i="4" s="1"/>
  <c r="R52" i="4" s="1"/>
  <c r="R54" i="4" s="1"/>
  <c r="R57" i="4" s="1"/>
  <c r="R60" i="4" s="1"/>
  <c r="Q33" i="4"/>
  <c r="Q49" i="4" s="1"/>
  <c r="Q52" i="4" s="1"/>
  <c r="Q54" i="4" s="1"/>
  <c r="Q57" i="4" s="1"/>
  <c r="Q60" i="4" s="1"/>
  <c r="P33" i="4"/>
  <c r="O33" i="4"/>
  <c r="N33" i="4"/>
  <c r="M33" i="4"/>
  <c r="M49" i="4" s="1"/>
  <c r="M52" i="4" s="1"/>
  <c r="M54" i="4" s="1"/>
  <c r="M57" i="4" s="1"/>
  <c r="M60" i="4" s="1"/>
  <c r="L33" i="4"/>
  <c r="K33" i="4"/>
  <c r="K49" i="4" s="1"/>
  <c r="K52" i="4" s="1"/>
  <c r="K54" i="4" s="1"/>
  <c r="K57" i="4" s="1"/>
  <c r="K60" i="4" s="1"/>
  <c r="J33" i="4"/>
  <c r="J49" i="4" s="1"/>
  <c r="J52" i="4" s="1"/>
  <c r="J54" i="4" s="1"/>
  <c r="J57" i="4" s="1"/>
  <c r="J60" i="4" s="1"/>
  <c r="I33" i="4"/>
  <c r="I49" i="4" s="1"/>
  <c r="I52" i="4" s="1"/>
  <c r="I54" i="4" s="1"/>
  <c r="I57" i="4" s="1"/>
  <c r="I60" i="4" s="1"/>
  <c r="H33" i="4"/>
  <c r="G33" i="4"/>
  <c r="F33" i="4"/>
  <c r="F49" i="4" s="1"/>
  <c r="F52" i="4" s="1"/>
  <c r="F54" i="4" s="1"/>
  <c r="F57" i="4" s="1"/>
  <c r="F60" i="4" s="1"/>
  <c r="E33" i="4"/>
  <c r="E49" i="4" s="1"/>
  <c r="E52" i="4" s="1"/>
  <c r="E54" i="4" s="1"/>
  <c r="E57" i="4" s="1"/>
  <c r="E60" i="4" s="1"/>
  <c r="D33" i="4"/>
  <c r="D49" i="4" s="1"/>
  <c r="D52" i="4" s="1"/>
  <c r="D54" i="4" s="1"/>
  <c r="D57" i="4" s="1"/>
  <c r="D60" i="4" s="1"/>
  <c r="C33" i="4"/>
  <c r="C49" i="4" s="1"/>
  <c r="C52" i="4" s="1"/>
  <c r="C54" i="4" s="1"/>
  <c r="C57" i="4" s="1"/>
  <c r="C60" i="4" s="1"/>
  <c r="M49" i="5"/>
  <c r="M52" i="5" s="1"/>
  <c r="M54" i="5" s="1"/>
  <c r="M57" i="5" s="1"/>
  <c r="M60" i="5" s="1"/>
  <c r="AA48" i="5"/>
  <c r="Y48" i="5"/>
  <c r="X48" i="5"/>
  <c r="W48" i="5"/>
  <c r="V48" i="5"/>
  <c r="U48" i="5"/>
  <c r="T48" i="5"/>
  <c r="S48" i="5"/>
  <c r="R48" i="5"/>
  <c r="Q48" i="5"/>
  <c r="P48" i="5"/>
  <c r="O48" i="5"/>
  <c r="N48" i="5"/>
  <c r="N49" i="5" s="1"/>
  <c r="N52" i="5" s="1"/>
  <c r="N54" i="5" s="1"/>
  <c r="N57" i="5" s="1"/>
  <c r="N60" i="5" s="1"/>
  <c r="M48" i="5"/>
  <c r="L48" i="5"/>
  <c r="K48" i="5"/>
  <c r="J48" i="5"/>
  <c r="I48" i="5"/>
  <c r="H48" i="5"/>
  <c r="G48" i="5"/>
  <c r="F48" i="5"/>
  <c r="F49" i="5" s="1"/>
  <c r="F52" i="5" s="1"/>
  <c r="F54" i="5" s="1"/>
  <c r="F57" i="5" s="1"/>
  <c r="F60" i="5" s="1"/>
  <c r="E48" i="5"/>
  <c r="E49" i="5" s="1"/>
  <c r="E52" i="5" s="1"/>
  <c r="E54" i="5" s="1"/>
  <c r="E57" i="5" s="1"/>
  <c r="E60" i="5" s="1"/>
  <c r="D48" i="5"/>
  <c r="C48" i="5"/>
  <c r="AA33" i="5"/>
  <c r="AA49" i="5" s="1"/>
  <c r="AA52" i="5" s="1"/>
  <c r="AA54" i="5" s="1"/>
  <c r="AA57" i="5" s="1"/>
  <c r="AA60" i="5" s="1"/>
  <c r="Y33" i="5"/>
  <c r="X33" i="5"/>
  <c r="X49" i="5" s="1"/>
  <c r="W33" i="5"/>
  <c r="W49" i="5" s="1"/>
  <c r="W52" i="5" s="1"/>
  <c r="W54" i="5" s="1"/>
  <c r="W57" i="5" s="1"/>
  <c r="W60" i="5" s="1"/>
  <c r="V33" i="5"/>
  <c r="U33" i="5"/>
  <c r="U49" i="5" s="1"/>
  <c r="U52" i="5" s="1"/>
  <c r="U54" i="5" s="1"/>
  <c r="U57" i="5" s="1"/>
  <c r="U60" i="5" s="1"/>
  <c r="T33" i="5"/>
  <c r="T49" i="5" s="1"/>
  <c r="T52" i="5" s="1"/>
  <c r="T54" i="5" s="1"/>
  <c r="T57" i="5" s="1"/>
  <c r="T60" i="5" s="1"/>
  <c r="S33" i="5"/>
  <c r="R33" i="5"/>
  <c r="Q33" i="5"/>
  <c r="P33" i="5"/>
  <c r="P49" i="5" s="1"/>
  <c r="P52" i="5" s="1"/>
  <c r="P54" i="5" s="1"/>
  <c r="P57" i="5" s="1"/>
  <c r="P60" i="5" s="1"/>
  <c r="O33" i="5"/>
  <c r="O49" i="5" s="1"/>
  <c r="O52" i="5" s="1"/>
  <c r="O54" i="5" s="1"/>
  <c r="O57" i="5" s="1"/>
  <c r="O60" i="5" s="1"/>
  <c r="N33" i="5"/>
  <c r="M33" i="5"/>
  <c r="L33" i="5"/>
  <c r="L49" i="5" s="1"/>
  <c r="L52" i="5" s="1"/>
  <c r="L54" i="5" s="1"/>
  <c r="L57" i="5" s="1"/>
  <c r="L60" i="5" s="1"/>
  <c r="K33" i="5"/>
  <c r="K49" i="5" s="1"/>
  <c r="K52" i="5" s="1"/>
  <c r="K54" i="5" s="1"/>
  <c r="K57" i="5" s="1"/>
  <c r="K60" i="5" s="1"/>
  <c r="J33" i="5"/>
  <c r="J49" i="5" s="1"/>
  <c r="J52" i="5" s="1"/>
  <c r="J54" i="5" s="1"/>
  <c r="J57" i="5" s="1"/>
  <c r="J60" i="5" s="1"/>
  <c r="I33" i="5"/>
  <c r="H33" i="5"/>
  <c r="H49" i="5" s="1"/>
  <c r="H52" i="5" s="1"/>
  <c r="H54" i="5" s="1"/>
  <c r="H57" i="5" s="1"/>
  <c r="H60" i="5" s="1"/>
  <c r="G33" i="5"/>
  <c r="G49" i="5" s="1"/>
  <c r="G52" i="5" s="1"/>
  <c r="G54" i="5" s="1"/>
  <c r="G57" i="5" s="1"/>
  <c r="G60" i="5" s="1"/>
  <c r="F33" i="5"/>
  <c r="E33" i="5"/>
  <c r="D33" i="5"/>
  <c r="D49" i="5" s="1"/>
  <c r="D52" i="5" s="1"/>
  <c r="D54" i="5" s="1"/>
  <c r="D57" i="5" s="1"/>
  <c r="D60" i="5" s="1"/>
  <c r="C33" i="5"/>
  <c r="C49" i="5" s="1"/>
  <c r="C52" i="5" s="1"/>
  <c r="C54" i="5" s="1"/>
  <c r="C57" i="5" s="1"/>
  <c r="C60" i="5" s="1"/>
  <c r="M54" i="6"/>
  <c r="M57" i="6" s="1"/>
  <c r="M60" i="6" s="1"/>
  <c r="L54" i="6"/>
  <c r="L57" i="6" s="1"/>
  <c r="L60" i="6" s="1"/>
  <c r="N49" i="6"/>
  <c r="N52" i="6" s="1"/>
  <c r="N54" i="6" s="1"/>
  <c r="N57" i="6" s="1"/>
  <c r="N60" i="6" s="1"/>
  <c r="M49" i="6"/>
  <c r="M52" i="6" s="1"/>
  <c r="L49" i="6"/>
  <c r="L52" i="6" s="1"/>
  <c r="AA48" i="6"/>
  <c r="AA49" i="6" s="1"/>
  <c r="AA52" i="6" s="1"/>
  <c r="AA54" i="6" s="1"/>
  <c r="AA57" i="6" s="1"/>
  <c r="AA60" i="6" s="1"/>
  <c r="Y48" i="6"/>
  <c r="X48" i="6"/>
  <c r="W48" i="6"/>
  <c r="V48" i="6"/>
  <c r="U48" i="6"/>
  <c r="T48" i="6"/>
  <c r="S48" i="6"/>
  <c r="R48" i="6"/>
  <c r="Q48" i="6"/>
  <c r="P48" i="6"/>
  <c r="O48" i="6"/>
  <c r="N48" i="6"/>
  <c r="M48" i="6"/>
  <c r="L48" i="6"/>
  <c r="K48" i="6"/>
  <c r="J48" i="6"/>
  <c r="I48" i="6"/>
  <c r="H48" i="6"/>
  <c r="G48" i="6"/>
  <c r="F48" i="6"/>
  <c r="E48" i="6"/>
  <c r="D48" i="6"/>
  <c r="D49" i="6" s="1"/>
  <c r="D52" i="6" s="1"/>
  <c r="D54" i="6" s="1"/>
  <c r="D57" i="6" s="1"/>
  <c r="D60" i="6" s="1"/>
  <c r="C48" i="6"/>
  <c r="C49" i="6" s="1"/>
  <c r="C52" i="6" s="1"/>
  <c r="C54" i="6" s="1"/>
  <c r="C57" i="6" s="1"/>
  <c r="C60" i="6" s="1"/>
  <c r="AA33" i="6"/>
  <c r="Y33" i="6"/>
  <c r="X33" i="6"/>
  <c r="W33" i="6"/>
  <c r="W49" i="6" s="1"/>
  <c r="W52" i="6" s="1"/>
  <c r="W54" i="6" s="1"/>
  <c r="W57" i="6" s="1"/>
  <c r="W60" i="6" s="1"/>
  <c r="V33" i="6"/>
  <c r="V49" i="6" s="1"/>
  <c r="V52" i="6" s="1"/>
  <c r="V54" i="6" s="1"/>
  <c r="V57" i="6" s="1"/>
  <c r="V60" i="6" s="1"/>
  <c r="U33" i="6"/>
  <c r="T33" i="6"/>
  <c r="T49" i="6" s="1"/>
  <c r="T52" i="6" s="1"/>
  <c r="T54" i="6" s="1"/>
  <c r="T57" i="6" s="1"/>
  <c r="T60" i="6" s="1"/>
  <c r="S33" i="6"/>
  <c r="R33" i="6"/>
  <c r="R49" i="6" s="1"/>
  <c r="R52" i="6" s="1"/>
  <c r="R54" i="6" s="1"/>
  <c r="R57" i="6" s="1"/>
  <c r="R60" i="6" s="1"/>
  <c r="Q33" i="6"/>
  <c r="P33" i="6"/>
  <c r="O33" i="6"/>
  <c r="O49" i="6" s="1"/>
  <c r="O52" i="6" s="1"/>
  <c r="O54" i="6" s="1"/>
  <c r="O57" i="6" s="1"/>
  <c r="O60" i="6" s="1"/>
  <c r="N33" i="6"/>
  <c r="M33" i="6"/>
  <c r="L33" i="6"/>
  <c r="K33" i="6"/>
  <c r="J33" i="6"/>
  <c r="J49" i="6" s="1"/>
  <c r="J52" i="6" s="1"/>
  <c r="J54" i="6" s="1"/>
  <c r="J57" i="6" s="1"/>
  <c r="J60" i="6" s="1"/>
  <c r="I33" i="6"/>
  <c r="I49" i="6" s="1"/>
  <c r="I52" i="6" s="1"/>
  <c r="I54" i="6" s="1"/>
  <c r="I57" i="6" s="1"/>
  <c r="I60" i="6" s="1"/>
  <c r="H33" i="6"/>
  <c r="H49" i="6" s="1"/>
  <c r="H52" i="6" s="1"/>
  <c r="H54" i="6" s="1"/>
  <c r="H57" i="6" s="1"/>
  <c r="H60" i="6" s="1"/>
  <c r="G33" i="6"/>
  <c r="G49" i="6" s="1"/>
  <c r="G52" i="6" s="1"/>
  <c r="G54" i="6" s="1"/>
  <c r="G57" i="6" s="1"/>
  <c r="G60" i="6" s="1"/>
  <c r="F33" i="6"/>
  <c r="F49" i="6" s="1"/>
  <c r="F52" i="6" s="1"/>
  <c r="F54" i="6" s="1"/>
  <c r="F57" i="6" s="1"/>
  <c r="F60" i="6" s="1"/>
  <c r="E33" i="6"/>
  <c r="E49" i="6" s="1"/>
  <c r="E52" i="6" s="1"/>
  <c r="E54" i="6" s="1"/>
  <c r="E57" i="6" s="1"/>
  <c r="E60" i="6" s="1"/>
  <c r="D33" i="6"/>
  <c r="C33" i="6"/>
  <c r="AA54" i="7"/>
  <c r="AA57" i="7" s="1"/>
  <c r="AA60" i="7" s="1"/>
  <c r="S54" i="7"/>
  <c r="S57" i="7" s="1"/>
  <c r="S60" i="7" s="1"/>
  <c r="K54" i="7"/>
  <c r="K57" i="7" s="1"/>
  <c r="K60" i="7" s="1"/>
  <c r="U49" i="7"/>
  <c r="U52" i="7" s="1"/>
  <c r="U54" i="7" s="1"/>
  <c r="U57" i="7" s="1"/>
  <c r="U60" i="7" s="1"/>
  <c r="M49" i="7"/>
  <c r="M52" i="7" s="1"/>
  <c r="M54" i="7" s="1"/>
  <c r="M57" i="7" s="1"/>
  <c r="M60" i="7" s="1"/>
  <c r="AA48" i="7"/>
  <c r="Y48" i="7"/>
  <c r="X48" i="7"/>
  <c r="W48" i="7"/>
  <c r="V48" i="7"/>
  <c r="U48" i="7"/>
  <c r="T48" i="7"/>
  <c r="S48" i="7"/>
  <c r="R48" i="7"/>
  <c r="Q48" i="7"/>
  <c r="P48" i="7"/>
  <c r="P49" i="7" s="1"/>
  <c r="P52" i="7" s="1"/>
  <c r="P54" i="7" s="1"/>
  <c r="P57" i="7" s="1"/>
  <c r="P60" i="7" s="1"/>
  <c r="O48" i="7"/>
  <c r="N48" i="7"/>
  <c r="M48" i="7"/>
  <c r="L48" i="7"/>
  <c r="K48" i="7"/>
  <c r="J48" i="7"/>
  <c r="I48" i="7"/>
  <c r="H48" i="7"/>
  <c r="G48" i="7"/>
  <c r="F48" i="7"/>
  <c r="E48" i="7"/>
  <c r="D48" i="7"/>
  <c r="C48" i="7"/>
  <c r="AA33" i="7"/>
  <c r="AA49" i="7" s="1"/>
  <c r="AA52" i="7" s="1"/>
  <c r="Y33" i="7"/>
  <c r="X33" i="7"/>
  <c r="X49" i="7" s="1"/>
  <c r="W33" i="7"/>
  <c r="W49" i="7" s="1"/>
  <c r="W52" i="7" s="1"/>
  <c r="W54" i="7" s="1"/>
  <c r="W57" i="7" s="1"/>
  <c r="W60" i="7" s="1"/>
  <c r="V33" i="7"/>
  <c r="U33" i="7"/>
  <c r="T33" i="7"/>
  <c r="T49" i="7" s="1"/>
  <c r="T52" i="7" s="1"/>
  <c r="T54" i="7" s="1"/>
  <c r="T57" i="7" s="1"/>
  <c r="T60" i="7" s="1"/>
  <c r="S33" i="7"/>
  <c r="S49" i="7" s="1"/>
  <c r="S52" i="7" s="1"/>
  <c r="R33" i="7"/>
  <c r="R49" i="7" s="1"/>
  <c r="R52" i="7" s="1"/>
  <c r="R54" i="7" s="1"/>
  <c r="R57" i="7" s="1"/>
  <c r="R60" i="7" s="1"/>
  <c r="Q33" i="7"/>
  <c r="P33" i="7"/>
  <c r="O33" i="7"/>
  <c r="O49" i="7" s="1"/>
  <c r="O52" i="7" s="1"/>
  <c r="O54" i="7" s="1"/>
  <c r="O57" i="7" s="1"/>
  <c r="O60" i="7" s="1"/>
  <c r="N33" i="7"/>
  <c r="M33" i="7"/>
  <c r="L33" i="7"/>
  <c r="L49" i="7" s="1"/>
  <c r="L52" i="7" s="1"/>
  <c r="L54" i="7" s="1"/>
  <c r="L57" i="7" s="1"/>
  <c r="L60" i="7" s="1"/>
  <c r="K33" i="7"/>
  <c r="K49" i="7" s="1"/>
  <c r="K52" i="7" s="1"/>
  <c r="J33" i="7"/>
  <c r="J49" i="7" s="1"/>
  <c r="J52" i="7" s="1"/>
  <c r="J54" i="7" s="1"/>
  <c r="J57" i="7" s="1"/>
  <c r="J60" i="7" s="1"/>
  <c r="I33" i="7"/>
  <c r="I49" i="7" s="1"/>
  <c r="I52" i="7" s="1"/>
  <c r="I54" i="7" s="1"/>
  <c r="I57" i="7" s="1"/>
  <c r="I60" i="7" s="1"/>
  <c r="H33" i="7"/>
  <c r="G33" i="7"/>
  <c r="F33" i="7"/>
  <c r="F49" i="7" s="1"/>
  <c r="F52" i="7" s="1"/>
  <c r="F54" i="7" s="1"/>
  <c r="F57" i="7" s="1"/>
  <c r="F60" i="7" s="1"/>
  <c r="E33" i="7"/>
  <c r="E49" i="7" s="1"/>
  <c r="E52" i="7" s="1"/>
  <c r="E54" i="7" s="1"/>
  <c r="E57" i="7" s="1"/>
  <c r="E60" i="7" s="1"/>
  <c r="D33" i="7"/>
  <c r="D49" i="7" s="1"/>
  <c r="D52" i="7" s="1"/>
  <c r="D54" i="7" s="1"/>
  <c r="D57" i="7" s="1"/>
  <c r="D60" i="7" s="1"/>
  <c r="C33" i="7"/>
  <c r="R54" i="8"/>
  <c r="R57" i="8" s="1"/>
  <c r="R60" i="8" s="1"/>
  <c r="K52" i="8"/>
  <c r="K54" i="8" s="1"/>
  <c r="K57" i="8" s="1"/>
  <c r="K60" i="8" s="1"/>
  <c r="L49" i="8"/>
  <c r="L52" i="8" s="1"/>
  <c r="L54" i="8" s="1"/>
  <c r="L57" i="8" s="1"/>
  <c r="L60" i="8" s="1"/>
  <c r="AA48" i="8"/>
  <c r="Y48" i="8"/>
  <c r="X48" i="8"/>
  <c r="Z48" i="8" s="1"/>
  <c r="W48" i="8"/>
  <c r="V48" i="8"/>
  <c r="U48" i="8"/>
  <c r="T48" i="8"/>
  <c r="T49" i="8" s="1"/>
  <c r="T52" i="8" s="1"/>
  <c r="T54" i="8" s="1"/>
  <c r="T57" i="8" s="1"/>
  <c r="T60" i="8" s="1"/>
  <c r="S48" i="8"/>
  <c r="R48" i="8"/>
  <c r="Q48" i="8"/>
  <c r="P48" i="8"/>
  <c r="O48" i="8"/>
  <c r="N48" i="8"/>
  <c r="M48" i="8"/>
  <c r="L48" i="8"/>
  <c r="K48" i="8"/>
  <c r="J48" i="8"/>
  <c r="I48" i="8"/>
  <c r="H48" i="8"/>
  <c r="G48" i="8"/>
  <c r="F48" i="8"/>
  <c r="E48" i="8"/>
  <c r="D48" i="8"/>
  <c r="C48" i="8"/>
  <c r="AA33" i="8"/>
  <c r="AA49" i="8" s="1"/>
  <c r="AA52" i="8" s="1"/>
  <c r="AA54" i="8" s="1"/>
  <c r="AA57" i="8" s="1"/>
  <c r="AA60" i="8" s="1"/>
  <c r="Y33" i="8"/>
  <c r="Y49" i="8" s="1"/>
  <c r="Y52" i="8" s="1"/>
  <c r="Y54" i="8" s="1"/>
  <c r="Y57" i="8" s="1"/>
  <c r="Y60" i="8" s="1"/>
  <c r="X33" i="8"/>
  <c r="X49" i="8" s="1"/>
  <c r="W33" i="8"/>
  <c r="W49" i="8" s="1"/>
  <c r="W52" i="8" s="1"/>
  <c r="W54" i="8" s="1"/>
  <c r="W57" i="8" s="1"/>
  <c r="W60" i="8" s="1"/>
  <c r="V33" i="8"/>
  <c r="V49" i="8" s="1"/>
  <c r="V52" i="8" s="1"/>
  <c r="V54" i="8" s="1"/>
  <c r="V57" i="8" s="1"/>
  <c r="V60" i="8" s="1"/>
  <c r="U33" i="8"/>
  <c r="T33" i="8"/>
  <c r="S33" i="8"/>
  <c r="R33" i="8"/>
  <c r="R49" i="8" s="1"/>
  <c r="R52" i="8" s="1"/>
  <c r="Q33" i="8"/>
  <c r="Q49" i="8" s="1"/>
  <c r="Q52" i="8" s="1"/>
  <c r="Q54" i="8" s="1"/>
  <c r="Q57" i="8" s="1"/>
  <c r="Q60" i="8" s="1"/>
  <c r="P33" i="8"/>
  <c r="O33" i="8"/>
  <c r="N33" i="8"/>
  <c r="N49" i="8" s="1"/>
  <c r="N52" i="8" s="1"/>
  <c r="N54" i="8" s="1"/>
  <c r="N57" i="8" s="1"/>
  <c r="N60" i="8" s="1"/>
  <c r="M33" i="8"/>
  <c r="L33" i="8"/>
  <c r="K33" i="8"/>
  <c r="K49" i="8" s="1"/>
  <c r="J33" i="8"/>
  <c r="J49" i="8" s="1"/>
  <c r="J52" i="8" s="1"/>
  <c r="J54" i="8" s="1"/>
  <c r="J57" i="8" s="1"/>
  <c r="J60" i="8" s="1"/>
  <c r="I33" i="8"/>
  <c r="I49" i="8" s="1"/>
  <c r="I52" i="8" s="1"/>
  <c r="I54" i="8" s="1"/>
  <c r="I57" i="8" s="1"/>
  <c r="I60" i="8" s="1"/>
  <c r="H33" i="8"/>
  <c r="H49" i="8" s="1"/>
  <c r="H52" i="8" s="1"/>
  <c r="H54" i="8" s="1"/>
  <c r="H57" i="8" s="1"/>
  <c r="H60" i="8" s="1"/>
  <c r="G33" i="8"/>
  <c r="F33" i="8"/>
  <c r="E33" i="8"/>
  <c r="D33" i="8"/>
  <c r="D49" i="8" s="1"/>
  <c r="D52" i="8" s="1"/>
  <c r="D54" i="8" s="1"/>
  <c r="D57" i="8" s="1"/>
  <c r="D60" i="8" s="1"/>
  <c r="C33" i="8"/>
  <c r="C49" i="8" s="1"/>
  <c r="C52" i="8" s="1"/>
  <c r="C54" i="8" s="1"/>
  <c r="C57" i="8" s="1"/>
  <c r="C60" i="8" s="1"/>
  <c r="I57" i="9"/>
  <c r="I60" i="9" s="1"/>
  <c r="K49" i="9"/>
  <c r="K52" i="9" s="1"/>
  <c r="K54" i="9" s="1"/>
  <c r="K57" i="9" s="1"/>
  <c r="K60" i="9" s="1"/>
  <c r="H49" i="9"/>
  <c r="H52" i="9" s="1"/>
  <c r="H54" i="9" s="1"/>
  <c r="H57" i="9" s="1"/>
  <c r="H60" i="9" s="1"/>
  <c r="AA48" i="9"/>
  <c r="Y48" i="9"/>
  <c r="X48" i="9"/>
  <c r="Z48" i="9" s="1"/>
  <c r="W48" i="9"/>
  <c r="V48" i="9"/>
  <c r="U48" i="9"/>
  <c r="T48" i="9"/>
  <c r="S48" i="9"/>
  <c r="R48" i="9"/>
  <c r="R49" i="9" s="1"/>
  <c r="R52" i="9" s="1"/>
  <c r="R54" i="9" s="1"/>
  <c r="R57" i="9" s="1"/>
  <c r="R60" i="9" s="1"/>
  <c r="Q48" i="9"/>
  <c r="P48" i="9"/>
  <c r="O48" i="9"/>
  <c r="N48" i="9"/>
  <c r="M48" i="9"/>
  <c r="L48" i="9"/>
  <c r="K48" i="9"/>
  <c r="J48" i="9"/>
  <c r="I48" i="9"/>
  <c r="H48" i="9"/>
  <c r="G48" i="9"/>
  <c r="F48" i="9"/>
  <c r="E48" i="9"/>
  <c r="E49" i="9" s="1"/>
  <c r="E52" i="9" s="1"/>
  <c r="E54" i="9" s="1"/>
  <c r="E57" i="9" s="1"/>
  <c r="E60" i="9" s="1"/>
  <c r="D48" i="9"/>
  <c r="C48" i="9"/>
  <c r="AA33" i="9"/>
  <c r="AA49" i="9" s="1"/>
  <c r="AA52" i="9" s="1"/>
  <c r="AA54" i="9" s="1"/>
  <c r="AA57" i="9" s="1"/>
  <c r="AA60" i="9" s="1"/>
  <c r="Y33" i="9"/>
  <c r="Y49" i="9" s="1"/>
  <c r="Y52" i="9" s="1"/>
  <c r="Y54" i="9" s="1"/>
  <c r="Y57" i="9" s="1"/>
  <c r="Y60" i="9" s="1"/>
  <c r="X33" i="9"/>
  <c r="W33" i="9"/>
  <c r="W49" i="9" s="1"/>
  <c r="W52" i="9" s="1"/>
  <c r="W54" i="9" s="1"/>
  <c r="W57" i="9" s="1"/>
  <c r="W60" i="9" s="1"/>
  <c r="V33" i="9"/>
  <c r="V49" i="9" s="1"/>
  <c r="V52" i="9" s="1"/>
  <c r="V54" i="9" s="1"/>
  <c r="V57" i="9" s="1"/>
  <c r="V60" i="9" s="1"/>
  <c r="U33" i="9"/>
  <c r="T33" i="9"/>
  <c r="T49" i="9" s="1"/>
  <c r="T52" i="9" s="1"/>
  <c r="T54" i="9" s="1"/>
  <c r="T57" i="9" s="1"/>
  <c r="T60" i="9" s="1"/>
  <c r="S33" i="9"/>
  <c r="S49" i="9" s="1"/>
  <c r="S52" i="9" s="1"/>
  <c r="S54" i="9" s="1"/>
  <c r="S57" i="9" s="1"/>
  <c r="S60" i="9" s="1"/>
  <c r="R33" i="9"/>
  <c r="Q33" i="9"/>
  <c r="P33" i="9"/>
  <c r="P49" i="9" s="1"/>
  <c r="P52" i="9" s="1"/>
  <c r="P54" i="9" s="1"/>
  <c r="P57" i="9" s="1"/>
  <c r="P60" i="9" s="1"/>
  <c r="O33" i="9"/>
  <c r="O49" i="9" s="1"/>
  <c r="O52" i="9" s="1"/>
  <c r="O54" i="9" s="1"/>
  <c r="O57" i="9" s="1"/>
  <c r="O60" i="9" s="1"/>
  <c r="N33" i="9"/>
  <c r="N49" i="9" s="1"/>
  <c r="N52" i="9" s="1"/>
  <c r="N54" i="9" s="1"/>
  <c r="N57" i="9" s="1"/>
  <c r="N60" i="9" s="1"/>
  <c r="M33" i="9"/>
  <c r="L33" i="9"/>
  <c r="L49" i="9" s="1"/>
  <c r="L52" i="9" s="1"/>
  <c r="L54" i="9" s="1"/>
  <c r="L57" i="9" s="1"/>
  <c r="L60" i="9" s="1"/>
  <c r="K33" i="9"/>
  <c r="J33" i="9"/>
  <c r="J49" i="9" s="1"/>
  <c r="J52" i="9" s="1"/>
  <c r="J54" i="9" s="1"/>
  <c r="J57" i="9" s="1"/>
  <c r="J60" i="9" s="1"/>
  <c r="I33" i="9"/>
  <c r="I49" i="9" s="1"/>
  <c r="I52" i="9" s="1"/>
  <c r="I54" i="9" s="1"/>
  <c r="H33" i="9"/>
  <c r="G33" i="9"/>
  <c r="G49" i="9" s="1"/>
  <c r="G52" i="9" s="1"/>
  <c r="G54" i="9" s="1"/>
  <c r="G57" i="9" s="1"/>
  <c r="G60" i="9" s="1"/>
  <c r="F33" i="9"/>
  <c r="F49" i="9" s="1"/>
  <c r="F52" i="9" s="1"/>
  <c r="F54" i="9" s="1"/>
  <c r="F57" i="9" s="1"/>
  <c r="F60" i="9" s="1"/>
  <c r="E33" i="9"/>
  <c r="D33" i="9"/>
  <c r="C33" i="9"/>
  <c r="L54" i="10"/>
  <c r="L57" i="10" s="1"/>
  <c r="L60" i="10" s="1"/>
  <c r="U52" i="10"/>
  <c r="U54" i="10" s="1"/>
  <c r="U57" i="10" s="1"/>
  <c r="U60" i="10" s="1"/>
  <c r="H52" i="10"/>
  <c r="H54" i="10" s="1"/>
  <c r="H57" i="10" s="1"/>
  <c r="H60" i="10" s="1"/>
  <c r="Y49" i="10"/>
  <c r="Y52" i="10" s="1"/>
  <c r="Y54" i="10" s="1"/>
  <c r="Y57" i="10" s="1"/>
  <c r="Y60" i="10" s="1"/>
  <c r="L49" i="10"/>
  <c r="L52" i="10" s="1"/>
  <c r="I49" i="10"/>
  <c r="I52" i="10" s="1"/>
  <c r="I54" i="10" s="1"/>
  <c r="I57" i="10" s="1"/>
  <c r="I60" i="10" s="1"/>
  <c r="AA48" i="10"/>
  <c r="Y48" i="10"/>
  <c r="X48" i="10"/>
  <c r="Z48" i="10" s="1"/>
  <c r="W48" i="10"/>
  <c r="V48" i="10"/>
  <c r="U48" i="10"/>
  <c r="T48" i="10"/>
  <c r="S48" i="10"/>
  <c r="R48" i="10"/>
  <c r="Q48" i="10"/>
  <c r="P48" i="10"/>
  <c r="O48" i="10"/>
  <c r="N48" i="10"/>
  <c r="M48" i="10"/>
  <c r="L48" i="10"/>
  <c r="K48" i="10"/>
  <c r="J48" i="10"/>
  <c r="I48" i="10"/>
  <c r="H48" i="10"/>
  <c r="G48" i="10"/>
  <c r="F48" i="10"/>
  <c r="E48" i="10"/>
  <c r="D48" i="10"/>
  <c r="C48" i="10"/>
  <c r="AA33" i="10"/>
  <c r="AA49" i="10" s="1"/>
  <c r="AA52" i="10" s="1"/>
  <c r="AA54" i="10" s="1"/>
  <c r="AA57" i="10" s="1"/>
  <c r="AA60" i="10" s="1"/>
  <c r="Y33" i="10"/>
  <c r="X33" i="10"/>
  <c r="W33" i="10"/>
  <c r="V33" i="10"/>
  <c r="U33" i="10"/>
  <c r="U49" i="10" s="1"/>
  <c r="T33" i="10"/>
  <c r="T49" i="10" s="1"/>
  <c r="T52" i="10" s="1"/>
  <c r="T54" i="10" s="1"/>
  <c r="T57" i="10" s="1"/>
  <c r="T60" i="10" s="1"/>
  <c r="S33" i="10"/>
  <c r="S49" i="10" s="1"/>
  <c r="S52" i="10" s="1"/>
  <c r="S54" i="10" s="1"/>
  <c r="S57" i="10" s="1"/>
  <c r="S60" i="10" s="1"/>
  <c r="R33" i="10"/>
  <c r="Q33" i="10"/>
  <c r="Q49" i="10" s="1"/>
  <c r="Q52" i="10" s="1"/>
  <c r="Q54" i="10" s="1"/>
  <c r="Q57" i="10" s="1"/>
  <c r="Q60" i="10" s="1"/>
  <c r="P33" i="10"/>
  <c r="P49" i="10" s="1"/>
  <c r="P52" i="10" s="1"/>
  <c r="P54" i="10" s="1"/>
  <c r="P57" i="10" s="1"/>
  <c r="P60" i="10" s="1"/>
  <c r="O33" i="10"/>
  <c r="O49" i="10" s="1"/>
  <c r="O52" i="10" s="1"/>
  <c r="O54" i="10" s="1"/>
  <c r="O57" i="10" s="1"/>
  <c r="O60" i="10" s="1"/>
  <c r="N33" i="10"/>
  <c r="M33" i="10"/>
  <c r="L33" i="10"/>
  <c r="K33" i="10"/>
  <c r="K49" i="10" s="1"/>
  <c r="K52" i="10" s="1"/>
  <c r="K54" i="10" s="1"/>
  <c r="K57" i="10" s="1"/>
  <c r="K60" i="10" s="1"/>
  <c r="J33" i="10"/>
  <c r="J49" i="10" s="1"/>
  <c r="J52" i="10" s="1"/>
  <c r="J54" i="10" s="1"/>
  <c r="J57" i="10" s="1"/>
  <c r="J60" i="10" s="1"/>
  <c r="I33" i="10"/>
  <c r="H33" i="10"/>
  <c r="H49" i="10" s="1"/>
  <c r="G33" i="10"/>
  <c r="G49" i="10" s="1"/>
  <c r="G52" i="10" s="1"/>
  <c r="G54" i="10" s="1"/>
  <c r="G57" i="10" s="1"/>
  <c r="G60" i="10" s="1"/>
  <c r="F33" i="10"/>
  <c r="F49" i="10" s="1"/>
  <c r="F52" i="10" s="1"/>
  <c r="F54" i="10" s="1"/>
  <c r="F57" i="10" s="1"/>
  <c r="F60" i="10" s="1"/>
  <c r="E33" i="10"/>
  <c r="E49" i="10" s="1"/>
  <c r="E52" i="10" s="1"/>
  <c r="E54" i="10" s="1"/>
  <c r="E57" i="10" s="1"/>
  <c r="E60" i="10" s="1"/>
  <c r="D33" i="10"/>
  <c r="D49" i="10" s="1"/>
  <c r="D52" i="10" s="1"/>
  <c r="D54" i="10" s="1"/>
  <c r="D57" i="10" s="1"/>
  <c r="D60" i="10" s="1"/>
  <c r="C33" i="10"/>
  <c r="C49" i="10" s="1"/>
  <c r="C52" i="10" s="1"/>
  <c r="C54" i="10" s="1"/>
  <c r="C57" i="10" s="1"/>
  <c r="C60" i="10" s="1"/>
  <c r="AA48" i="11"/>
  <c r="Y48" i="11"/>
  <c r="X48" i="11"/>
  <c r="W48" i="11"/>
  <c r="V48" i="11"/>
  <c r="U48" i="11"/>
  <c r="T48" i="11"/>
  <c r="S48" i="11"/>
  <c r="R48" i="11"/>
  <c r="Q48" i="11"/>
  <c r="P48" i="11"/>
  <c r="O48" i="11"/>
  <c r="N48" i="11"/>
  <c r="M48" i="11"/>
  <c r="L48" i="11"/>
  <c r="K48" i="11"/>
  <c r="J48" i="11"/>
  <c r="I48" i="11"/>
  <c r="I49" i="11" s="1"/>
  <c r="I52" i="11" s="1"/>
  <c r="I54" i="11" s="1"/>
  <c r="I57" i="11" s="1"/>
  <c r="I60" i="11" s="1"/>
  <c r="H48" i="11"/>
  <c r="G48" i="11"/>
  <c r="F48" i="11"/>
  <c r="E48" i="11"/>
  <c r="D48" i="11"/>
  <c r="C48" i="11"/>
  <c r="AA33" i="11"/>
  <c r="AA49" i="11" s="1"/>
  <c r="AA52" i="11" s="1"/>
  <c r="AA54" i="11" s="1"/>
  <c r="AA57" i="11" s="1"/>
  <c r="AA60" i="11" s="1"/>
  <c r="Y33" i="11"/>
  <c r="X33" i="11"/>
  <c r="Z33" i="11" s="1"/>
  <c r="W33" i="11"/>
  <c r="V33" i="11"/>
  <c r="U33" i="11"/>
  <c r="T33" i="11"/>
  <c r="T49" i="11" s="1"/>
  <c r="T52" i="11" s="1"/>
  <c r="T54" i="11" s="1"/>
  <c r="T57" i="11" s="1"/>
  <c r="T60" i="11" s="1"/>
  <c r="S33" i="11"/>
  <c r="S49" i="11" s="1"/>
  <c r="S52" i="11" s="1"/>
  <c r="S54" i="11" s="1"/>
  <c r="S57" i="11" s="1"/>
  <c r="S60" i="11" s="1"/>
  <c r="R33" i="11"/>
  <c r="Q33" i="11"/>
  <c r="P33" i="11"/>
  <c r="P49" i="11" s="1"/>
  <c r="P52" i="11" s="1"/>
  <c r="P54" i="11" s="1"/>
  <c r="P57" i="11" s="1"/>
  <c r="P60" i="11" s="1"/>
  <c r="O33" i="11"/>
  <c r="O49" i="11" s="1"/>
  <c r="O52" i="11" s="1"/>
  <c r="O54" i="11" s="1"/>
  <c r="O57" i="11" s="1"/>
  <c r="O60" i="11" s="1"/>
  <c r="N33" i="11"/>
  <c r="N49" i="11" s="1"/>
  <c r="N52" i="11" s="1"/>
  <c r="N54" i="11" s="1"/>
  <c r="N57" i="11" s="1"/>
  <c r="N60" i="11" s="1"/>
  <c r="M33" i="11"/>
  <c r="M49" i="11" s="1"/>
  <c r="M52" i="11" s="1"/>
  <c r="M54" i="11" s="1"/>
  <c r="M57" i="11" s="1"/>
  <c r="M60" i="11" s="1"/>
  <c r="L33" i="11"/>
  <c r="L49" i="11" s="1"/>
  <c r="L52" i="11" s="1"/>
  <c r="L54" i="11" s="1"/>
  <c r="L57" i="11" s="1"/>
  <c r="L60" i="11" s="1"/>
  <c r="K33" i="11"/>
  <c r="K49" i="11" s="1"/>
  <c r="K52" i="11" s="1"/>
  <c r="K54" i="11" s="1"/>
  <c r="K57" i="11" s="1"/>
  <c r="K60" i="11" s="1"/>
  <c r="J33" i="11"/>
  <c r="I33" i="11"/>
  <c r="H33" i="11"/>
  <c r="G33" i="11"/>
  <c r="G49" i="11" s="1"/>
  <c r="G52" i="11" s="1"/>
  <c r="G54" i="11" s="1"/>
  <c r="G57" i="11" s="1"/>
  <c r="G60" i="11" s="1"/>
  <c r="F33" i="11"/>
  <c r="F49" i="11" s="1"/>
  <c r="F52" i="11" s="1"/>
  <c r="F54" i="11" s="1"/>
  <c r="F57" i="11" s="1"/>
  <c r="F60" i="11" s="1"/>
  <c r="E33" i="11"/>
  <c r="E49" i="11" s="1"/>
  <c r="E52" i="11" s="1"/>
  <c r="E54" i="11" s="1"/>
  <c r="E57" i="11" s="1"/>
  <c r="E60" i="11" s="1"/>
  <c r="D33" i="11"/>
  <c r="D49" i="11" s="1"/>
  <c r="D52" i="11" s="1"/>
  <c r="D54" i="11" s="1"/>
  <c r="D57" i="11" s="1"/>
  <c r="D60" i="11" s="1"/>
  <c r="C33" i="11"/>
  <c r="C49" i="11" s="1"/>
  <c r="C52" i="11" s="1"/>
  <c r="C54" i="11" s="1"/>
  <c r="C57" i="11" s="1"/>
  <c r="C60" i="11" s="1"/>
  <c r="AA49" i="12"/>
  <c r="AA52" i="12" s="1"/>
  <c r="AA54" i="12" s="1"/>
  <c r="AA57" i="12" s="1"/>
  <c r="AA60" i="12" s="1"/>
  <c r="AA48" i="12"/>
  <c r="Y48" i="12"/>
  <c r="X48" i="12"/>
  <c r="W48" i="12"/>
  <c r="V48" i="12"/>
  <c r="U48" i="12"/>
  <c r="T48" i="12"/>
  <c r="S48" i="12"/>
  <c r="R48" i="12"/>
  <c r="Q48" i="12"/>
  <c r="P48" i="12"/>
  <c r="O48" i="12"/>
  <c r="N48" i="12"/>
  <c r="M48" i="12"/>
  <c r="L48" i="12"/>
  <c r="K48" i="12"/>
  <c r="J48" i="12"/>
  <c r="I48" i="12"/>
  <c r="H48" i="12"/>
  <c r="G48" i="12"/>
  <c r="F48" i="12"/>
  <c r="E48" i="12"/>
  <c r="D48" i="12"/>
  <c r="C48" i="12"/>
  <c r="AA33" i="12"/>
  <c r="Y33" i="12"/>
  <c r="Y49" i="12" s="1"/>
  <c r="Y52" i="12" s="1"/>
  <c r="Y54" i="12" s="1"/>
  <c r="Y57" i="12" s="1"/>
  <c r="Y60" i="12" s="1"/>
  <c r="X33" i="12"/>
  <c r="X49" i="12" s="1"/>
  <c r="W33" i="12"/>
  <c r="W49" i="12" s="1"/>
  <c r="W52" i="12" s="1"/>
  <c r="W54" i="12" s="1"/>
  <c r="W57" i="12" s="1"/>
  <c r="W60" i="12" s="1"/>
  <c r="V33" i="12"/>
  <c r="V49" i="12" s="1"/>
  <c r="V52" i="12" s="1"/>
  <c r="V54" i="12" s="1"/>
  <c r="V57" i="12" s="1"/>
  <c r="V60" i="12" s="1"/>
  <c r="U33" i="12"/>
  <c r="U49" i="12" s="1"/>
  <c r="U52" i="12" s="1"/>
  <c r="U54" i="12" s="1"/>
  <c r="U57" i="12" s="1"/>
  <c r="U60" i="12" s="1"/>
  <c r="T33" i="12"/>
  <c r="S33" i="12"/>
  <c r="S49" i="12" s="1"/>
  <c r="S52" i="12" s="1"/>
  <c r="S54" i="12" s="1"/>
  <c r="S57" i="12" s="1"/>
  <c r="S60" i="12" s="1"/>
  <c r="R33" i="12"/>
  <c r="Q33" i="12"/>
  <c r="P33" i="12"/>
  <c r="P49" i="12" s="1"/>
  <c r="P52" i="12" s="1"/>
  <c r="P54" i="12" s="1"/>
  <c r="P57" i="12" s="1"/>
  <c r="P60" i="12" s="1"/>
  <c r="O33" i="12"/>
  <c r="O49" i="12" s="1"/>
  <c r="O52" i="12" s="1"/>
  <c r="O54" i="12" s="1"/>
  <c r="O57" i="12" s="1"/>
  <c r="O60" i="12" s="1"/>
  <c r="N33" i="12"/>
  <c r="N49" i="12" s="1"/>
  <c r="N52" i="12" s="1"/>
  <c r="N54" i="12" s="1"/>
  <c r="N57" i="12" s="1"/>
  <c r="N60" i="12" s="1"/>
  <c r="M33" i="12"/>
  <c r="M49" i="12" s="1"/>
  <c r="M52" i="12" s="1"/>
  <c r="M54" i="12" s="1"/>
  <c r="M57" i="12" s="1"/>
  <c r="M60" i="12" s="1"/>
  <c r="L33" i="12"/>
  <c r="K33" i="12"/>
  <c r="K49" i="12" s="1"/>
  <c r="K52" i="12" s="1"/>
  <c r="K54" i="12" s="1"/>
  <c r="K57" i="12" s="1"/>
  <c r="K60" i="12" s="1"/>
  <c r="J33" i="12"/>
  <c r="I33" i="12"/>
  <c r="H33" i="12"/>
  <c r="G33" i="12"/>
  <c r="G49" i="12" s="1"/>
  <c r="G52" i="12" s="1"/>
  <c r="G54" i="12" s="1"/>
  <c r="G57" i="12" s="1"/>
  <c r="G60" i="12" s="1"/>
  <c r="F33" i="12"/>
  <c r="F49" i="12" s="1"/>
  <c r="F52" i="12" s="1"/>
  <c r="F54" i="12" s="1"/>
  <c r="F57" i="12" s="1"/>
  <c r="F60" i="12" s="1"/>
  <c r="E33" i="12"/>
  <c r="E49" i="12" s="1"/>
  <c r="E52" i="12" s="1"/>
  <c r="E54" i="12" s="1"/>
  <c r="E57" i="12" s="1"/>
  <c r="E60" i="12" s="1"/>
  <c r="D33" i="12"/>
  <c r="C33" i="12"/>
  <c r="C49" i="12" s="1"/>
  <c r="C52" i="12" s="1"/>
  <c r="C54" i="12" s="1"/>
  <c r="C57" i="12" s="1"/>
  <c r="C60" i="12" s="1"/>
  <c r="O49" i="13"/>
  <c r="O52" i="13" s="1"/>
  <c r="O54" i="13" s="1"/>
  <c r="O57" i="13" s="1"/>
  <c r="O60" i="13" s="1"/>
  <c r="J49" i="13"/>
  <c r="J52" i="13" s="1"/>
  <c r="J54" i="13" s="1"/>
  <c r="J57" i="13" s="1"/>
  <c r="J60" i="13" s="1"/>
  <c r="AA48" i="13"/>
  <c r="Y48" i="13"/>
  <c r="X48" i="13"/>
  <c r="Z48" i="13" s="1"/>
  <c r="W48" i="13"/>
  <c r="V48" i="13"/>
  <c r="U48" i="13"/>
  <c r="T48" i="13"/>
  <c r="S48" i="13"/>
  <c r="S49" i="13" s="1"/>
  <c r="S52" i="13" s="1"/>
  <c r="S54" i="13" s="1"/>
  <c r="S57" i="13" s="1"/>
  <c r="S60" i="13" s="1"/>
  <c r="R48" i="13"/>
  <c r="R49" i="13" s="1"/>
  <c r="R52" i="13" s="1"/>
  <c r="R54" i="13" s="1"/>
  <c r="R57" i="13" s="1"/>
  <c r="R60" i="13" s="1"/>
  <c r="Q48" i="13"/>
  <c r="P48" i="13"/>
  <c r="O48" i="13"/>
  <c r="N48" i="13"/>
  <c r="M48" i="13"/>
  <c r="L48" i="13"/>
  <c r="K48" i="13"/>
  <c r="J48" i="13"/>
  <c r="I48" i="13"/>
  <c r="H48" i="13"/>
  <c r="G48" i="13"/>
  <c r="F48" i="13"/>
  <c r="E48" i="13"/>
  <c r="D48" i="13"/>
  <c r="C48" i="13"/>
  <c r="AA33" i="13"/>
  <c r="Y33" i="13"/>
  <c r="Y49" i="13" s="1"/>
  <c r="Y52" i="13" s="1"/>
  <c r="Y54" i="13" s="1"/>
  <c r="Y57" i="13" s="1"/>
  <c r="Y60" i="13" s="1"/>
  <c r="X33" i="13"/>
  <c r="X49" i="13" s="1"/>
  <c r="W33" i="13"/>
  <c r="W49" i="13" s="1"/>
  <c r="W52" i="13" s="1"/>
  <c r="W54" i="13" s="1"/>
  <c r="W57" i="13" s="1"/>
  <c r="W60" i="13" s="1"/>
  <c r="V33" i="13"/>
  <c r="V49" i="13" s="1"/>
  <c r="V52" i="13" s="1"/>
  <c r="V54" i="13" s="1"/>
  <c r="V57" i="13" s="1"/>
  <c r="V60" i="13" s="1"/>
  <c r="U33" i="13"/>
  <c r="U49" i="13" s="1"/>
  <c r="U52" i="13" s="1"/>
  <c r="U54" i="13" s="1"/>
  <c r="U57" i="13" s="1"/>
  <c r="U60" i="13" s="1"/>
  <c r="T33" i="13"/>
  <c r="T49" i="13" s="1"/>
  <c r="T52" i="13" s="1"/>
  <c r="T54" i="13" s="1"/>
  <c r="T57" i="13" s="1"/>
  <c r="T60" i="13" s="1"/>
  <c r="S33" i="13"/>
  <c r="R33" i="13"/>
  <c r="Q33" i="13"/>
  <c r="Q49" i="13" s="1"/>
  <c r="Q52" i="13" s="1"/>
  <c r="Q54" i="13" s="1"/>
  <c r="Q57" i="13" s="1"/>
  <c r="Q60" i="13" s="1"/>
  <c r="P33" i="13"/>
  <c r="P49" i="13" s="1"/>
  <c r="P52" i="13" s="1"/>
  <c r="P54" i="13" s="1"/>
  <c r="P57" i="13" s="1"/>
  <c r="P60" i="13" s="1"/>
  <c r="O33" i="13"/>
  <c r="N33" i="13"/>
  <c r="M33" i="13"/>
  <c r="M49" i="13" s="1"/>
  <c r="M52" i="13" s="1"/>
  <c r="M54" i="13" s="1"/>
  <c r="M57" i="13" s="1"/>
  <c r="M60" i="13" s="1"/>
  <c r="L33" i="13"/>
  <c r="L49" i="13" s="1"/>
  <c r="L52" i="13" s="1"/>
  <c r="L54" i="13" s="1"/>
  <c r="L57" i="13" s="1"/>
  <c r="L60" i="13" s="1"/>
  <c r="K33" i="13"/>
  <c r="J33" i="13"/>
  <c r="I33" i="13"/>
  <c r="I49" i="13" s="1"/>
  <c r="I52" i="13" s="1"/>
  <c r="I54" i="13" s="1"/>
  <c r="I57" i="13" s="1"/>
  <c r="I60" i="13" s="1"/>
  <c r="H33" i="13"/>
  <c r="H49" i="13" s="1"/>
  <c r="H52" i="13" s="1"/>
  <c r="H54" i="13" s="1"/>
  <c r="H57" i="13" s="1"/>
  <c r="H60" i="13" s="1"/>
  <c r="G33" i="13"/>
  <c r="G49" i="13" s="1"/>
  <c r="G52" i="13" s="1"/>
  <c r="G54" i="13" s="1"/>
  <c r="G57" i="13" s="1"/>
  <c r="G60" i="13" s="1"/>
  <c r="F33" i="13"/>
  <c r="E33" i="13"/>
  <c r="D33" i="13"/>
  <c r="D49" i="13" s="1"/>
  <c r="D52" i="13" s="1"/>
  <c r="D54" i="13" s="1"/>
  <c r="D57" i="13" s="1"/>
  <c r="D60" i="13" s="1"/>
  <c r="C33" i="13"/>
  <c r="Y49" i="14"/>
  <c r="Y52" i="14" s="1"/>
  <c r="Y54" i="14" s="1"/>
  <c r="Y57" i="14" s="1"/>
  <c r="Y60" i="14" s="1"/>
  <c r="V49" i="14"/>
  <c r="V52" i="14" s="1"/>
  <c r="V54" i="14" s="1"/>
  <c r="V57" i="14" s="1"/>
  <c r="V60" i="14" s="1"/>
  <c r="Q49" i="14"/>
  <c r="Q52" i="14" s="1"/>
  <c r="Q54" i="14" s="1"/>
  <c r="Q57" i="14" s="1"/>
  <c r="Q60" i="14" s="1"/>
  <c r="N49" i="14"/>
  <c r="N52" i="14" s="1"/>
  <c r="N54" i="14" s="1"/>
  <c r="N57" i="14" s="1"/>
  <c r="N60" i="14" s="1"/>
  <c r="AA48" i="14"/>
  <c r="Y48" i="14"/>
  <c r="X48" i="14"/>
  <c r="Z48" i="14" s="1"/>
  <c r="W48" i="14"/>
  <c r="V48" i="14"/>
  <c r="U48" i="14"/>
  <c r="T48" i="14"/>
  <c r="S48" i="14"/>
  <c r="R48" i="14"/>
  <c r="Q48" i="14"/>
  <c r="P48" i="14"/>
  <c r="O48" i="14"/>
  <c r="N48" i="14"/>
  <c r="M48" i="14"/>
  <c r="L48" i="14"/>
  <c r="K48" i="14"/>
  <c r="J48" i="14"/>
  <c r="I48" i="14"/>
  <c r="H48" i="14"/>
  <c r="G48" i="14"/>
  <c r="F48" i="14"/>
  <c r="E48" i="14"/>
  <c r="D48" i="14"/>
  <c r="C48" i="14"/>
  <c r="AA33" i="14"/>
  <c r="AA49" i="14" s="1"/>
  <c r="AA52" i="14" s="1"/>
  <c r="AA54" i="14" s="1"/>
  <c r="AA57" i="14" s="1"/>
  <c r="AA60" i="14" s="1"/>
  <c r="Y33" i="14"/>
  <c r="X33" i="14"/>
  <c r="X49" i="14" s="1"/>
  <c r="W33" i="14"/>
  <c r="W49" i="14" s="1"/>
  <c r="W52" i="14" s="1"/>
  <c r="W54" i="14" s="1"/>
  <c r="W57" i="14" s="1"/>
  <c r="W60" i="14" s="1"/>
  <c r="V33" i="14"/>
  <c r="U33" i="14"/>
  <c r="U49" i="14" s="1"/>
  <c r="U52" i="14" s="1"/>
  <c r="U54" i="14" s="1"/>
  <c r="U57" i="14" s="1"/>
  <c r="U60" i="14" s="1"/>
  <c r="T33" i="14"/>
  <c r="T49" i="14" s="1"/>
  <c r="T52" i="14" s="1"/>
  <c r="T54" i="14" s="1"/>
  <c r="T57" i="14" s="1"/>
  <c r="T60" i="14" s="1"/>
  <c r="S33" i="14"/>
  <c r="S49" i="14" s="1"/>
  <c r="S52" i="14" s="1"/>
  <c r="S54" i="14" s="1"/>
  <c r="S57" i="14" s="1"/>
  <c r="S60" i="14" s="1"/>
  <c r="R33" i="14"/>
  <c r="Q33" i="14"/>
  <c r="P33" i="14"/>
  <c r="O33" i="14"/>
  <c r="O49" i="14" s="1"/>
  <c r="O52" i="14" s="1"/>
  <c r="O54" i="14" s="1"/>
  <c r="O57" i="14" s="1"/>
  <c r="O60" i="14" s="1"/>
  <c r="N33" i="14"/>
  <c r="M33" i="14"/>
  <c r="M49" i="14" s="1"/>
  <c r="M52" i="14" s="1"/>
  <c r="M54" i="14" s="1"/>
  <c r="M57" i="14" s="1"/>
  <c r="M60" i="14" s="1"/>
  <c r="L33" i="14"/>
  <c r="L49" i="14" s="1"/>
  <c r="L52" i="14" s="1"/>
  <c r="L54" i="14" s="1"/>
  <c r="L57" i="14" s="1"/>
  <c r="L60" i="14" s="1"/>
  <c r="K33" i="14"/>
  <c r="K49" i="14" s="1"/>
  <c r="K52" i="14" s="1"/>
  <c r="K54" i="14" s="1"/>
  <c r="K57" i="14" s="1"/>
  <c r="K60" i="14" s="1"/>
  <c r="J33" i="14"/>
  <c r="I33" i="14"/>
  <c r="I49" i="14" s="1"/>
  <c r="I52" i="14" s="1"/>
  <c r="I54" i="14" s="1"/>
  <c r="I57" i="14" s="1"/>
  <c r="I60" i="14" s="1"/>
  <c r="H33" i="14"/>
  <c r="G33" i="14"/>
  <c r="F33" i="14"/>
  <c r="F49" i="14" s="1"/>
  <c r="F52" i="14" s="1"/>
  <c r="F54" i="14" s="1"/>
  <c r="F57" i="14" s="1"/>
  <c r="F60" i="14" s="1"/>
  <c r="E33" i="14"/>
  <c r="E49" i="14" s="1"/>
  <c r="E52" i="14" s="1"/>
  <c r="E54" i="14" s="1"/>
  <c r="E57" i="14" s="1"/>
  <c r="E60" i="14" s="1"/>
  <c r="D33" i="14"/>
  <c r="D49" i="14" s="1"/>
  <c r="D52" i="14" s="1"/>
  <c r="D54" i="14" s="1"/>
  <c r="D57" i="14" s="1"/>
  <c r="D60" i="14" s="1"/>
  <c r="C33" i="14"/>
  <c r="V54" i="15"/>
  <c r="V57" i="15" s="1"/>
  <c r="V60" i="15" s="1"/>
  <c r="U49" i="15"/>
  <c r="U52" i="15" s="1"/>
  <c r="U54" i="15" s="1"/>
  <c r="U57" i="15" s="1"/>
  <c r="U60" i="15" s="1"/>
  <c r="T49" i="15"/>
  <c r="T52" i="15" s="1"/>
  <c r="T54" i="15" s="1"/>
  <c r="T57" i="15" s="1"/>
  <c r="T60" i="15" s="1"/>
  <c r="AA48" i="15"/>
  <c r="Y48" i="15"/>
  <c r="Y49" i="15" s="1"/>
  <c r="Y52" i="15" s="1"/>
  <c r="Y54" i="15" s="1"/>
  <c r="Y57" i="15" s="1"/>
  <c r="Y60" i="15" s="1"/>
  <c r="X48" i="15"/>
  <c r="Z48" i="15" s="1"/>
  <c r="W48" i="15"/>
  <c r="V48" i="15"/>
  <c r="U48" i="15"/>
  <c r="T48" i="15"/>
  <c r="S48" i="15"/>
  <c r="R48" i="15"/>
  <c r="Q48" i="15"/>
  <c r="P48" i="15"/>
  <c r="O48" i="15"/>
  <c r="N48" i="15"/>
  <c r="M48" i="15"/>
  <c r="L48" i="15"/>
  <c r="K48" i="15"/>
  <c r="J48" i="15"/>
  <c r="I48" i="15"/>
  <c r="H48" i="15"/>
  <c r="G48" i="15"/>
  <c r="F48" i="15"/>
  <c r="E48" i="15"/>
  <c r="D48" i="15"/>
  <c r="C48" i="15"/>
  <c r="AA33" i="15"/>
  <c r="AA49" i="15" s="1"/>
  <c r="AA52" i="15" s="1"/>
  <c r="AA54" i="15" s="1"/>
  <c r="AA57" i="15" s="1"/>
  <c r="AA60" i="15" s="1"/>
  <c r="Z33" i="15"/>
  <c r="Y33" i="15"/>
  <c r="X33" i="15"/>
  <c r="W33" i="15"/>
  <c r="V33" i="15"/>
  <c r="V49" i="15" s="1"/>
  <c r="V52" i="15" s="1"/>
  <c r="U33" i="15"/>
  <c r="T33" i="15"/>
  <c r="S33" i="15"/>
  <c r="S49" i="15" s="1"/>
  <c r="S52" i="15" s="1"/>
  <c r="S54" i="15" s="1"/>
  <c r="S57" i="15" s="1"/>
  <c r="S60" i="15" s="1"/>
  <c r="R33" i="15"/>
  <c r="R49" i="15" s="1"/>
  <c r="R52" i="15" s="1"/>
  <c r="R54" i="15" s="1"/>
  <c r="R57" i="15" s="1"/>
  <c r="R60" i="15" s="1"/>
  <c r="Q33" i="15"/>
  <c r="P33" i="15"/>
  <c r="P49" i="15" s="1"/>
  <c r="P52" i="15" s="1"/>
  <c r="P54" i="15" s="1"/>
  <c r="P57" i="15" s="1"/>
  <c r="P60" i="15" s="1"/>
  <c r="O33" i="15"/>
  <c r="O49" i="15" s="1"/>
  <c r="O52" i="15" s="1"/>
  <c r="O54" i="15" s="1"/>
  <c r="O57" i="15" s="1"/>
  <c r="O60" i="15" s="1"/>
  <c r="N33" i="15"/>
  <c r="N49" i="15" s="1"/>
  <c r="N52" i="15" s="1"/>
  <c r="N54" i="15" s="1"/>
  <c r="N57" i="15" s="1"/>
  <c r="N60" i="15" s="1"/>
  <c r="M33" i="15"/>
  <c r="M49" i="15" s="1"/>
  <c r="M52" i="15" s="1"/>
  <c r="M54" i="15" s="1"/>
  <c r="M57" i="15" s="1"/>
  <c r="M60" i="15" s="1"/>
  <c r="L33" i="15"/>
  <c r="K33" i="15"/>
  <c r="J33" i="15"/>
  <c r="I33" i="15"/>
  <c r="I49" i="15" s="1"/>
  <c r="I52" i="15" s="1"/>
  <c r="I54" i="15" s="1"/>
  <c r="I57" i="15" s="1"/>
  <c r="I60" i="15" s="1"/>
  <c r="H33" i="15"/>
  <c r="H49" i="15" s="1"/>
  <c r="H52" i="15" s="1"/>
  <c r="H54" i="15" s="1"/>
  <c r="H57" i="15" s="1"/>
  <c r="H60" i="15" s="1"/>
  <c r="G33" i="15"/>
  <c r="G49" i="15" s="1"/>
  <c r="G52" i="15" s="1"/>
  <c r="G54" i="15" s="1"/>
  <c r="G57" i="15" s="1"/>
  <c r="G60" i="15" s="1"/>
  <c r="F33" i="15"/>
  <c r="F49" i="15" s="1"/>
  <c r="F52" i="15" s="1"/>
  <c r="F54" i="15" s="1"/>
  <c r="F57" i="15" s="1"/>
  <c r="F60" i="15" s="1"/>
  <c r="E33" i="15"/>
  <c r="E49" i="15" s="1"/>
  <c r="E52" i="15" s="1"/>
  <c r="E54" i="15" s="1"/>
  <c r="E57" i="15" s="1"/>
  <c r="E60" i="15" s="1"/>
  <c r="D33" i="15"/>
  <c r="D49" i="15" s="1"/>
  <c r="D52" i="15" s="1"/>
  <c r="D54" i="15" s="1"/>
  <c r="D57" i="15" s="1"/>
  <c r="D60" i="15" s="1"/>
  <c r="C33" i="15"/>
  <c r="O49" i="16"/>
  <c r="O52" i="16" s="1"/>
  <c r="O54" i="16" s="1"/>
  <c r="O57" i="16" s="1"/>
  <c r="O60" i="16" s="1"/>
  <c r="H49" i="16"/>
  <c r="H52" i="16" s="1"/>
  <c r="H54" i="16" s="1"/>
  <c r="H57" i="16" s="1"/>
  <c r="H60" i="16" s="1"/>
  <c r="AA48" i="16"/>
  <c r="Y48" i="16"/>
  <c r="X48" i="16"/>
  <c r="W48" i="16"/>
  <c r="V48" i="16"/>
  <c r="U48" i="16"/>
  <c r="T48" i="16"/>
  <c r="T49" i="16" s="1"/>
  <c r="T52" i="16" s="1"/>
  <c r="T54" i="16" s="1"/>
  <c r="T57" i="16" s="1"/>
  <c r="T60" i="16" s="1"/>
  <c r="S48" i="16"/>
  <c r="S49" i="16" s="1"/>
  <c r="S52" i="16" s="1"/>
  <c r="S54" i="16" s="1"/>
  <c r="S57" i="16" s="1"/>
  <c r="S60" i="16" s="1"/>
  <c r="R48" i="16"/>
  <c r="Q48" i="16"/>
  <c r="P48" i="16"/>
  <c r="O48" i="16"/>
  <c r="N48" i="16"/>
  <c r="M48" i="16"/>
  <c r="L48" i="16"/>
  <c r="K48" i="16"/>
  <c r="J48" i="16"/>
  <c r="I48" i="16"/>
  <c r="H48" i="16"/>
  <c r="G48" i="16"/>
  <c r="F48" i="16"/>
  <c r="E48" i="16"/>
  <c r="D48" i="16"/>
  <c r="C48" i="16"/>
  <c r="AA33" i="16"/>
  <c r="AA49" i="16" s="1"/>
  <c r="AA52" i="16" s="1"/>
  <c r="AA54" i="16" s="1"/>
  <c r="AA57" i="16" s="1"/>
  <c r="AA60" i="16" s="1"/>
  <c r="Y33" i="16"/>
  <c r="Y49" i="16" s="1"/>
  <c r="Y52" i="16" s="1"/>
  <c r="Y54" i="16" s="1"/>
  <c r="Y57" i="16" s="1"/>
  <c r="Y60" i="16" s="1"/>
  <c r="X33" i="16"/>
  <c r="Z33" i="16" s="1"/>
  <c r="W33" i="16"/>
  <c r="W49" i="16" s="1"/>
  <c r="W52" i="16" s="1"/>
  <c r="W54" i="16" s="1"/>
  <c r="W57" i="16" s="1"/>
  <c r="W60" i="16" s="1"/>
  <c r="V33" i="16"/>
  <c r="V49" i="16" s="1"/>
  <c r="V52" i="16" s="1"/>
  <c r="V54" i="16" s="1"/>
  <c r="V57" i="16" s="1"/>
  <c r="V60" i="16" s="1"/>
  <c r="U33" i="16"/>
  <c r="T33" i="16"/>
  <c r="S33" i="16"/>
  <c r="R33" i="16"/>
  <c r="R49" i="16" s="1"/>
  <c r="R52" i="16" s="1"/>
  <c r="R54" i="16" s="1"/>
  <c r="R57" i="16" s="1"/>
  <c r="R60" i="16" s="1"/>
  <c r="Q33" i="16"/>
  <c r="Q49" i="16" s="1"/>
  <c r="Q52" i="16" s="1"/>
  <c r="Q54" i="16" s="1"/>
  <c r="Q57" i="16" s="1"/>
  <c r="Q60" i="16" s="1"/>
  <c r="P33" i="16"/>
  <c r="O33" i="16"/>
  <c r="N33" i="16"/>
  <c r="N49" i="16" s="1"/>
  <c r="N52" i="16" s="1"/>
  <c r="N54" i="16" s="1"/>
  <c r="N57" i="16" s="1"/>
  <c r="N60" i="16" s="1"/>
  <c r="M33" i="16"/>
  <c r="M49" i="16" s="1"/>
  <c r="M52" i="16" s="1"/>
  <c r="M54" i="16" s="1"/>
  <c r="M57" i="16" s="1"/>
  <c r="M60" i="16" s="1"/>
  <c r="L33" i="16"/>
  <c r="L49" i="16" s="1"/>
  <c r="L52" i="16" s="1"/>
  <c r="L54" i="16" s="1"/>
  <c r="L57" i="16" s="1"/>
  <c r="L60" i="16" s="1"/>
  <c r="K33" i="16"/>
  <c r="K49" i="16" s="1"/>
  <c r="K52" i="16" s="1"/>
  <c r="K54" i="16" s="1"/>
  <c r="K57" i="16" s="1"/>
  <c r="K60" i="16" s="1"/>
  <c r="J33" i="16"/>
  <c r="J49" i="16" s="1"/>
  <c r="J52" i="16" s="1"/>
  <c r="J54" i="16" s="1"/>
  <c r="J57" i="16" s="1"/>
  <c r="J60" i="16" s="1"/>
  <c r="I33" i="16"/>
  <c r="I49" i="16" s="1"/>
  <c r="I52" i="16" s="1"/>
  <c r="I54" i="16" s="1"/>
  <c r="I57" i="16" s="1"/>
  <c r="I60" i="16" s="1"/>
  <c r="H33" i="16"/>
  <c r="G33" i="16"/>
  <c r="G49" i="16" s="1"/>
  <c r="G52" i="16" s="1"/>
  <c r="G54" i="16" s="1"/>
  <c r="G57" i="16" s="1"/>
  <c r="G60" i="16" s="1"/>
  <c r="F33" i="16"/>
  <c r="E33" i="16"/>
  <c r="E49" i="16" s="1"/>
  <c r="E52" i="16" s="1"/>
  <c r="E54" i="16" s="1"/>
  <c r="E57" i="16" s="1"/>
  <c r="E60" i="16" s="1"/>
  <c r="D33" i="16"/>
  <c r="D49" i="16" s="1"/>
  <c r="D52" i="16" s="1"/>
  <c r="D54" i="16" s="1"/>
  <c r="D57" i="16" s="1"/>
  <c r="D60" i="16" s="1"/>
  <c r="C33" i="16"/>
  <c r="C49" i="16" s="1"/>
  <c r="C52" i="16" s="1"/>
  <c r="C54" i="16" s="1"/>
  <c r="C57" i="16" s="1"/>
  <c r="C60" i="16" s="1"/>
  <c r="L54" i="17"/>
  <c r="L57" i="17" s="1"/>
  <c r="L60" i="17" s="1"/>
  <c r="D54" i="17"/>
  <c r="D57" i="17" s="1"/>
  <c r="D60" i="17" s="1"/>
  <c r="N49" i="17"/>
  <c r="N52" i="17" s="1"/>
  <c r="N54" i="17" s="1"/>
  <c r="N57" i="17" s="1"/>
  <c r="N60" i="17" s="1"/>
  <c r="AA48" i="17"/>
  <c r="Y48" i="17"/>
  <c r="X48" i="17"/>
  <c r="Z48" i="17" s="1"/>
  <c r="W48" i="17"/>
  <c r="V48" i="17"/>
  <c r="U48" i="17"/>
  <c r="T48" i="17"/>
  <c r="S48" i="17"/>
  <c r="R48" i="17"/>
  <c r="Q48" i="17"/>
  <c r="P48" i="17"/>
  <c r="O48" i="17"/>
  <c r="O49" i="17" s="1"/>
  <c r="O52" i="17" s="1"/>
  <c r="O54" i="17" s="1"/>
  <c r="O57" i="17" s="1"/>
  <c r="O60" i="17" s="1"/>
  <c r="N48" i="17"/>
  <c r="M48" i="17"/>
  <c r="L48" i="17"/>
  <c r="K48" i="17"/>
  <c r="J48" i="17"/>
  <c r="I48" i="17"/>
  <c r="H48" i="17"/>
  <c r="G48" i="17"/>
  <c r="F48" i="17"/>
  <c r="E48" i="17"/>
  <c r="D48" i="17"/>
  <c r="C48" i="17"/>
  <c r="AA33" i="17"/>
  <c r="AA49" i="17" s="1"/>
  <c r="AA52" i="17" s="1"/>
  <c r="AA54" i="17" s="1"/>
  <c r="AA57" i="17" s="1"/>
  <c r="AA60" i="17" s="1"/>
  <c r="Y33" i="17"/>
  <c r="X33" i="17"/>
  <c r="W33" i="17"/>
  <c r="V33" i="17"/>
  <c r="V49" i="17" s="1"/>
  <c r="V52" i="17" s="1"/>
  <c r="V54" i="17" s="1"/>
  <c r="V57" i="17" s="1"/>
  <c r="V60" i="17" s="1"/>
  <c r="U33" i="17"/>
  <c r="U49" i="17" s="1"/>
  <c r="U52" i="17" s="1"/>
  <c r="U54" i="17" s="1"/>
  <c r="U57" i="17" s="1"/>
  <c r="U60" i="17" s="1"/>
  <c r="T33" i="17"/>
  <c r="T49" i="17" s="1"/>
  <c r="T52" i="17" s="1"/>
  <c r="T54" i="17" s="1"/>
  <c r="T57" i="17" s="1"/>
  <c r="T60" i="17" s="1"/>
  <c r="S33" i="17"/>
  <c r="S49" i="17" s="1"/>
  <c r="S52" i="17" s="1"/>
  <c r="S54" i="17" s="1"/>
  <c r="S57" i="17" s="1"/>
  <c r="S60" i="17" s="1"/>
  <c r="R33" i="17"/>
  <c r="R49" i="17" s="1"/>
  <c r="R52" i="17" s="1"/>
  <c r="R54" i="17" s="1"/>
  <c r="R57" i="17" s="1"/>
  <c r="R60" i="17" s="1"/>
  <c r="Q33" i="17"/>
  <c r="Q49" i="17" s="1"/>
  <c r="Q52" i="17" s="1"/>
  <c r="Q54" i="17" s="1"/>
  <c r="Q57" i="17" s="1"/>
  <c r="Q60" i="17" s="1"/>
  <c r="P33" i="17"/>
  <c r="O33" i="17"/>
  <c r="N33" i="17"/>
  <c r="M33" i="17"/>
  <c r="M49" i="17" s="1"/>
  <c r="M52" i="17" s="1"/>
  <c r="M54" i="17" s="1"/>
  <c r="M57" i="17" s="1"/>
  <c r="M60" i="17" s="1"/>
  <c r="L33" i="17"/>
  <c r="L49" i="17" s="1"/>
  <c r="L52" i="17" s="1"/>
  <c r="K33" i="17"/>
  <c r="J33" i="17"/>
  <c r="J49" i="17" s="1"/>
  <c r="J52" i="17" s="1"/>
  <c r="J54" i="17" s="1"/>
  <c r="J57" i="17" s="1"/>
  <c r="J60" i="17" s="1"/>
  <c r="I33" i="17"/>
  <c r="I49" i="17" s="1"/>
  <c r="I52" i="17" s="1"/>
  <c r="I54" i="17" s="1"/>
  <c r="I57" i="17" s="1"/>
  <c r="I60" i="17" s="1"/>
  <c r="H33" i="17"/>
  <c r="H49" i="17" s="1"/>
  <c r="H52" i="17" s="1"/>
  <c r="H54" i="17" s="1"/>
  <c r="H57" i="17" s="1"/>
  <c r="H60" i="17" s="1"/>
  <c r="G33" i="17"/>
  <c r="F33" i="17"/>
  <c r="F49" i="17" s="1"/>
  <c r="F52" i="17" s="1"/>
  <c r="F54" i="17" s="1"/>
  <c r="F57" i="17" s="1"/>
  <c r="F60" i="17" s="1"/>
  <c r="E33" i="17"/>
  <c r="E49" i="17" s="1"/>
  <c r="E52" i="17" s="1"/>
  <c r="E54" i="17" s="1"/>
  <c r="E57" i="17" s="1"/>
  <c r="E60" i="17" s="1"/>
  <c r="D33" i="17"/>
  <c r="D49" i="17" s="1"/>
  <c r="D52" i="17" s="1"/>
  <c r="C33" i="17"/>
  <c r="N52" i="18"/>
  <c r="N54" i="18" s="1"/>
  <c r="N57" i="18" s="1"/>
  <c r="N60" i="18" s="1"/>
  <c r="M52" i="18"/>
  <c r="M54" i="18" s="1"/>
  <c r="M57" i="18" s="1"/>
  <c r="M60" i="18" s="1"/>
  <c r="O49" i="18"/>
  <c r="O52" i="18" s="1"/>
  <c r="O54" i="18" s="1"/>
  <c r="O57" i="18" s="1"/>
  <c r="O60" i="18" s="1"/>
  <c r="N49" i="18"/>
  <c r="M49" i="18"/>
  <c r="AA48" i="18"/>
  <c r="Y48" i="18"/>
  <c r="X48" i="18"/>
  <c r="W48" i="18"/>
  <c r="V48" i="18"/>
  <c r="U48" i="18"/>
  <c r="T48" i="18"/>
  <c r="S48" i="18"/>
  <c r="R48" i="18"/>
  <c r="Q48" i="18"/>
  <c r="P48" i="18"/>
  <c r="O48" i="18"/>
  <c r="N48" i="18"/>
  <c r="M48" i="18"/>
  <c r="L48" i="18"/>
  <c r="K48" i="18"/>
  <c r="J48" i="18"/>
  <c r="I48" i="18"/>
  <c r="H48" i="18"/>
  <c r="G48" i="18"/>
  <c r="F48" i="18"/>
  <c r="E48" i="18"/>
  <c r="D48" i="18"/>
  <c r="C48" i="18"/>
  <c r="AA33" i="18"/>
  <c r="Y33" i="18"/>
  <c r="X33" i="18"/>
  <c r="X49" i="18" s="1"/>
  <c r="W33" i="18"/>
  <c r="W49" i="18" s="1"/>
  <c r="W52" i="18" s="1"/>
  <c r="W54" i="18" s="1"/>
  <c r="W57" i="18" s="1"/>
  <c r="W60" i="18" s="1"/>
  <c r="V33" i="18"/>
  <c r="V49" i="18" s="1"/>
  <c r="V52" i="18" s="1"/>
  <c r="V54" i="18" s="1"/>
  <c r="V57" i="18" s="1"/>
  <c r="V60" i="18" s="1"/>
  <c r="U33" i="18"/>
  <c r="U49" i="18" s="1"/>
  <c r="U52" i="18" s="1"/>
  <c r="U54" i="18" s="1"/>
  <c r="U57" i="18" s="1"/>
  <c r="U60" i="18" s="1"/>
  <c r="T33" i="18"/>
  <c r="T49" i="18" s="1"/>
  <c r="T52" i="18" s="1"/>
  <c r="T54" i="18" s="1"/>
  <c r="T57" i="18" s="1"/>
  <c r="T60" i="18" s="1"/>
  <c r="S33" i="18"/>
  <c r="S49" i="18" s="1"/>
  <c r="S52" i="18" s="1"/>
  <c r="S54" i="18" s="1"/>
  <c r="S57" i="18" s="1"/>
  <c r="S60" i="18" s="1"/>
  <c r="R33" i="18"/>
  <c r="R49" i="18" s="1"/>
  <c r="R52" i="18" s="1"/>
  <c r="R54" i="18" s="1"/>
  <c r="R57" i="18" s="1"/>
  <c r="R60" i="18" s="1"/>
  <c r="Q33" i="18"/>
  <c r="P33" i="18"/>
  <c r="O33" i="18"/>
  <c r="N33" i="18"/>
  <c r="M33" i="18"/>
  <c r="L33" i="18"/>
  <c r="K33" i="18"/>
  <c r="K49" i="18" s="1"/>
  <c r="K52" i="18" s="1"/>
  <c r="K54" i="18" s="1"/>
  <c r="K57" i="18" s="1"/>
  <c r="K60" i="18" s="1"/>
  <c r="J33" i="18"/>
  <c r="J49" i="18" s="1"/>
  <c r="J52" i="18" s="1"/>
  <c r="J54" i="18" s="1"/>
  <c r="J57" i="18" s="1"/>
  <c r="J60" i="18" s="1"/>
  <c r="I33" i="18"/>
  <c r="I49" i="18" s="1"/>
  <c r="I52" i="18" s="1"/>
  <c r="I54" i="18" s="1"/>
  <c r="I57" i="18" s="1"/>
  <c r="I60" i="18" s="1"/>
  <c r="H33" i="18"/>
  <c r="H49" i="18" s="1"/>
  <c r="H52" i="18" s="1"/>
  <c r="H54" i="18" s="1"/>
  <c r="H57" i="18" s="1"/>
  <c r="H60" i="18" s="1"/>
  <c r="G33" i="18"/>
  <c r="G49" i="18" s="1"/>
  <c r="G52" i="18" s="1"/>
  <c r="G54" i="18" s="1"/>
  <c r="G57" i="18" s="1"/>
  <c r="G60" i="18" s="1"/>
  <c r="F33" i="18"/>
  <c r="F49" i="18" s="1"/>
  <c r="F52" i="18" s="1"/>
  <c r="F54" i="18" s="1"/>
  <c r="F57" i="18" s="1"/>
  <c r="F60" i="18" s="1"/>
  <c r="E33" i="18"/>
  <c r="E49" i="18" s="1"/>
  <c r="E52" i="18" s="1"/>
  <c r="E54" i="18" s="1"/>
  <c r="E57" i="18" s="1"/>
  <c r="E60" i="18" s="1"/>
  <c r="D33" i="18"/>
  <c r="C33" i="18"/>
  <c r="AA52" i="19"/>
  <c r="AA54" i="19" s="1"/>
  <c r="AA57" i="19" s="1"/>
  <c r="AA60" i="19" s="1"/>
  <c r="W49" i="19"/>
  <c r="W52" i="19" s="1"/>
  <c r="W54" i="19" s="1"/>
  <c r="W57" i="19" s="1"/>
  <c r="W60" i="19" s="1"/>
  <c r="U49" i="19"/>
  <c r="U52" i="19" s="1"/>
  <c r="U54" i="19" s="1"/>
  <c r="U57" i="19" s="1"/>
  <c r="U60" i="19" s="1"/>
  <c r="T49" i="19"/>
  <c r="T52" i="19" s="1"/>
  <c r="T54" i="19" s="1"/>
  <c r="T57" i="19" s="1"/>
  <c r="T60" i="19" s="1"/>
  <c r="O49" i="19"/>
  <c r="O52" i="19" s="1"/>
  <c r="O54" i="19" s="1"/>
  <c r="O57" i="19" s="1"/>
  <c r="O60" i="19" s="1"/>
  <c r="AA48" i="19"/>
  <c r="Y48" i="19"/>
  <c r="X48" i="19"/>
  <c r="Z48" i="19" s="1"/>
  <c r="W48" i="19"/>
  <c r="V48" i="19"/>
  <c r="U48" i="19"/>
  <c r="T48" i="19"/>
  <c r="S48" i="19"/>
  <c r="R48" i="19"/>
  <c r="Q48" i="19"/>
  <c r="P48" i="19"/>
  <c r="O48" i="19"/>
  <c r="N48" i="19"/>
  <c r="M48" i="19"/>
  <c r="L48" i="19"/>
  <c r="K48" i="19"/>
  <c r="J48" i="19"/>
  <c r="I48" i="19"/>
  <c r="H48" i="19"/>
  <c r="G48" i="19"/>
  <c r="F48" i="19"/>
  <c r="E48" i="19"/>
  <c r="D48" i="19"/>
  <c r="C48" i="19"/>
  <c r="AA33" i="19"/>
  <c r="AA49" i="19" s="1"/>
  <c r="Y33" i="19"/>
  <c r="Y49" i="19" s="1"/>
  <c r="Y52" i="19" s="1"/>
  <c r="Y54" i="19" s="1"/>
  <c r="Y57" i="19" s="1"/>
  <c r="Y60" i="19" s="1"/>
  <c r="X33" i="19"/>
  <c r="W33" i="19"/>
  <c r="V33" i="19"/>
  <c r="V49" i="19" s="1"/>
  <c r="V52" i="19" s="1"/>
  <c r="V54" i="19" s="1"/>
  <c r="V57" i="19" s="1"/>
  <c r="V60" i="19" s="1"/>
  <c r="U33" i="19"/>
  <c r="T33" i="19"/>
  <c r="S33" i="19"/>
  <c r="R33" i="19"/>
  <c r="R49" i="19" s="1"/>
  <c r="R52" i="19" s="1"/>
  <c r="R54" i="19" s="1"/>
  <c r="R57" i="19" s="1"/>
  <c r="R60" i="19" s="1"/>
  <c r="Q33" i="19"/>
  <c r="Q49" i="19" s="1"/>
  <c r="Q52" i="19" s="1"/>
  <c r="Q54" i="19" s="1"/>
  <c r="Q57" i="19" s="1"/>
  <c r="Q60" i="19" s="1"/>
  <c r="P33" i="19"/>
  <c r="P49" i="19" s="1"/>
  <c r="P52" i="19" s="1"/>
  <c r="P54" i="19" s="1"/>
  <c r="P57" i="19" s="1"/>
  <c r="P60" i="19" s="1"/>
  <c r="O33" i="19"/>
  <c r="N33" i="19"/>
  <c r="N49" i="19" s="1"/>
  <c r="N52" i="19" s="1"/>
  <c r="N54" i="19" s="1"/>
  <c r="N57" i="19" s="1"/>
  <c r="N60" i="19" s="1"/>
  <c r="M33" i="19"/>
  <c r="L33" i="19"/>
  <c r="L49" i="19" s="1"/>
  <c r="L52" i="19" s="1"/>
  <c r="L54" i="19" s="1"/>
  <c r="L57" i="19" s="1"/>
  <c r="L60" i="19" s="1"/>
  <c r="K33" i="19"/>
  <c r="J33" i="19"/>
  <c r="I33" i="19"/>
  <c r="I49" i="19" s="1"/>
  <c r="I52" i="19" s="1"/>
  <c r="I54" i="19" s="1"/>
  <c r="I57" i="19" s="1"/>
  <c r="I60" i="19" s="1"/>
  <c r="H33" i="19"/>
  <c r="H49" i="19" s="1"/>
  <c r="H52" i="19" s="1"/>
  <c r="H54" i="19" s="1"/>
  <c r="H57" i="19" s="1"/>
  <c r="H60" i="19" s="1"/>
  <c r="G33" i="19"/>
  <c r="G49" i="19" s="1"/>
  <c r="G52" i="19" s="1"/>
  <c r="G54" i="19" s="1"/>
  <c r="G57" i="19" s="1"/>
  <c r="G60" i="19" s="1"/>
  <c r="F33" i="19"/>
  <c r="E33" i="19"/>
  <c r="E49" i="19" s="1"/>
  <c r="E52" i="19" s="1"/>
  <c r="E54" i="19" s="1"/>
  <c r="E57" i="19" s="1"/>
  <c r="E60" i="19" s="1"/>
  <c r="D33" i="19"/>
  <c r="D49" i="19" s="1"/>
  <c r="D52" i="19" s="1"/>
  <c r="D54" i="19" s="1"/>
  <c r="D57" i="19" s="1"/>
  <c r="D60" i="19" s="1"/>
  <c r="C33" i="19"/>
  <c r="C49" i="19" s="1"/>
  <c r="C52" i="19" s="1"/>
  <c r="C54" i="19" s="1"/>
  <c r="C57" i="19" s="1"/>
  <c r="C60" i="19" s="1"/>
  <c r="T52" i="20"/>
  <c r="T54" i="20" s="1"/>
  <c r="T57" i="20" s="1"/>
  <c r="T60" i="20" s="1"/>
  <c r="T49" i="20"/>
  <c r="S49" i="20"/>
  <c r="S52" i="20" s="1"/>
  <c r="S54" i="20" s="1"/>
  <c r="S57" i="20" s="1"/>
  <c r="S60" i="20" s="1"/>
  <c r="K49" i="20"/>
  <c r="K52" i="20" s="1"/>
  <c r="K54" i="20" s="1"/>
  <c r="K57" i="20" s="1"/>
  <c r="K60" i="20" s="1"/>
  <c r="AA48" i="20"/>
  <c r="Y48" i="20"/>
  <c r="X48" i="20"/>
  <c r="Z48" i="20" s="1"/>
  <c r="W48" i="20"/>
  <c r="V48" i="20"/>
  <c r="U48" i="20"/>
  <c r="T48" i="20"/>
  <c r="S48" i="20"/>
  <c r="R48" i="20"/>
  <c r="Q48" i="20"/>
  <c r="P48" i="20"/>
  <c r="O48" i="20"/>
  <c r="N48" i="20"/>
  <c r="M48" i="20"/>
  <c r="L48" i="20"/>
  <c r="K48" i="20"/>
  <c r="J48" i="20"/>
  <c r="I48" i="20"/>
  <c r="H48" i="20"/>
  <c r="G48" i="20"/>
  <c r="F48" i="20"/>
  <c r="E48" i="20"/>
  <c r="D48" i="20"/>
  <c r="C48" i="20"/>
  <c r="AA33" i="20"/>
  <c r="AA49" i="20" s="1"/>
  <c r="AA52" i="20" s="1"/>
  <c r="AA54" i="20" s="1"/>
  <c r="AA57" i="20" s="1"/>
  <c r="AA60" i="20" s="1"/>
  <c r="Y33" i="20"/>
  <c r="Y49" i="20" s="1"/>
  <c r="Y52" i="20" s="1"/>
  <c r="Y54" i="20" s="1"/>
  <c r="Y57" i="20" s="1"/>
  <c r="Y60" i="20" s="1"/>
  <c r="X33" i="20"/>
  <c r="W33" i="20"/>
  <c r="V33" i="20"/>
  <c r="V49" i="20" s="1"/>
  <c r="V52" i="20" s="1"/>
  <c r="V54" i="20" s="1"/>
  <c r="V57" i="20" s="1"/>
  <c r="V60" i="20" s="1"/>
  <c r="U33" i="20"/>
  <c r="T33" i="20"/>
  <c r="S33" i="20"/>
  <c r="R33" i="20"/>
  <c r="R49" i="20" s="1"/>
  <c r="R52" i="20" s="1"/>
  <c r="R54" i="20" s="1"/>
  <c r="R57" i="20" s="1"/>
  <c r="R60" i="20" s="1"/>
  <c r="Q33" i="20"/>
  <c r="Q49" i="20" s="1"/>
  <c r="Q52" i="20" s="1"/>
  <c r="Q54" i="20" s="1"/>
  <c r="Q57" i="20" s="1"/>
  <c r="Q60" i="20" s="1"/>
  <c r="P33" i="20"/>
  <c r="P49" i="20" s="1"/>
  <c r="P52" i="20" s="1"/>
  <c r="P54" i="20" s="1"/>
  <c r="P57" i="20" s="1"/>
  <c r="P60" i="20" s="1"/>
  <c r="O33" i="20"/>
  <c r="N33" i="20"/>
  <c r="N49" i="20" s="1"/>
  <c r="N52" i="20" s="1"/>
  <c r="N54" i="20" s="1"/>
  <c r="N57" i="20" s="1"/>
  <c r="N60" i="20" s="1"/>
  <c r="M33" i="20"/>
  <c r="L33" i="20"/>
  <c r="L49" i="20" s="1"/>
  <c r="L52" i="20" s="1"/>
  <c r="L54" i="20" s="1"/>
  <c r="L57" i="20" s="1"/>
  <c r="L60" i="20" s="1"/>
  <c r="K33" i="20"/>
  <c r="J33" i="20"/>
  <c r="I33" i="20"/>
  <c r="I49" i="20" s="1"/>
  <c r="I52" i="20" s="1"/>
  <c r="I54" i="20" s="1"/>
  <c r="I57" i="20" s="1"/>
  <c r="I60" i="20" s="1"/>
  <c r="H33" i="20"/>
  <c r="H49" i="20" s="1"/>
  <c r="H52" i="20" s="1"/>
  <c r="H54" i="20" s="1"/>
  <c r="H57" i="20" s="1"/>
  <c r="H60" i="20" s="1"/>
  <c r="G33" i="20"/>
  <c r="F33" i="20"/>
  <c r="F49" i="20" s="1"/>
  <c r="F52" i="20" s="1"/>
  <c r="F54" i="20" s="1"/>
  <c r="F57" i="20" s="1"/>
  <c r="F60" i="20" s="1"/>
  <c r="E33" i="20"/>
  <c r="D33" i="20"/>
  <c r="C33" i="20"/>
  <c r="C49" i="20" s="1"/>
  <c r="C52" i="20" s="1"/>
  <c r="C54" i="20" s="1"/>
  <c r="C57" i="20" s="1"/>
  <c r="C60" i="20" s="1"/>
  <c r="K49" i="21"/>
  <c r="K52" i="21" s="1"/>
  <c r="K54" i="21" s="1"/>
  <c r="K57" i="21" s="1"/>
  <c r="K60" i="21" s="1"/>
  <c r="AA48" i="21"/>
  <c r="Y48" i="21"/>
  <c r="X48" i="21"/>
  <c r="W48" i="21"/>
  <c r="V48" i="21"/>
  <c r="U48" i="21"/>
  <c r="T48" i="21"/>
  <c r="S48" i="21"/>
  <c r="R48" i="21"/>
  <c r="Q48" i="21"/>
  <c r="P48" i="21"/>
  <c r="O48" i="21"/>
  <c r="N48" i="21"/>
  <c r="M48" i="21"/>
  <c r="L48" i="21"/>
  <c r="K48" i="21"/>
  <c r="J48" i="21"/>
  <c r="I48" i="21"/>
  <c r="H48" i="21"/>
  <c r="G48" i="21"/>
  <c r="F48" i="21"/>
  <c r="E48" i="21"/>
  <c r="D48" i="21"/>
  <c r="C48" i="21"/>
  <c r="C49" i="21" s="1"/>
  <c r="C52" i="21" s="1"/>
  <c r="C54" i="21" s="1"/>
  <c r="C57" i="21" s="1"/>
  <c r="C60" i="21" s="1"/>
  <c r="AA33" i="21"/>
  <c r="AA49" i="21" s="1"/>
  <c r="AA52" i="21" s="1"/>
  <c r="AA54" i="21" s="1"/>
  <c r="AA57" i="21" s="1"/>
  <c r="AA60" i="21" s="1"/>
  <c r="Y33" i="21"/>
  <c r="X33" i="21"/>
  <c r="Z33" i="21" s="1"/>
  <c r="W33" i="21"/>
  <c r="W49" i="21" s="1"/>
  <c r="W52" i="21" s="1"/>
  <c r="W54" i="21" s="1"/>
  <c r="W57" i="21" s="1"/>
  <c r="W60" i="21" s="1"/>
  <c r="V33" i="21"/>
  <c r="V49" i="21" s="1"/>
  <c r="V52" i="21" s="1"/>
  <c r="V54" i="21" s="1"/>
  <c r="V57" i="21" s="1"/>
  <c r="V60" i="21" s="1"/>
  <c r="U33" i="21"/>
  <c r="U49" i="21" s="1"/>
  <c r="U52" i="21" s="1"/>
  <c r="U54" i="21" s="1"/>
  <c r="U57" i="21" s="1"/>
  <c r="U60" i="21" s="1"/>
  <c r="T33" i="21"/>
  <c r="T49" i="21" s="1"/>
  <c r="T52" i="21" s="1"/>
  <c r="T54" i="21" s="1"/>
  <c r="T57" i="21" s="1"/>
  <c r="T60" i="21" s="1"/>
  <c r="S33" i="21"/>
  <c r="S49" i="21" s="1"/>
  <c r="S52" i="21" s="1"/>
  <c r="S54" i="21" s="1"/>
  <c r="S57" i="21" s="1"/>
  <c r="S60" i="21" s="1"/>
  <c r="R33" i="21"/>
  <c r="R49" i="21" s="1"/>
  <c r="R52" i="21" s="1"/>
  <c r="R54" i="21" s="1"/>
  <c r="R57" i="21" s="1"/>
  <c r="R60" i="21" s="1"/>
  <c r="Q33" i="21"/>
  <c r="P33" i="21"/>
  <c r="O33" i="21"/>
  <c r="O49" i="21" s="1"/>
  <c r="O52" i="21" s="1"/>
  <c r="O54" i="21" s="1"/>
  <c r="O57" i="21" s="1"/>
  <c r="O60" i="21" s="1"/>
  <c r="N33" i="21"/>
  <c r="N49" i="21" s="1"/>
  <c r="N52" i="21" s="1"/>
  <c r="N54" i="21" s="1"/>
  <c r="N57" i="21" s="1"/>
  <c r="N60" i="21" s="1"/>
  <c r="M33" i="21"/>
  <c r="M49" i="21" s="1"/>
  <c r="M52" i="21" s="1"/>
  <c r="M54" i="21" s="1"/>
  <c r="M57" i="21" s="1"/>
  <c r="M60" i="21" s="1"/>
  <c r="L33" i="21"/>
  <c r="K33" i="21"/>
  <c r="J33" i="21"/>
  <c r="J49" i="21" s="1"/>
  <c r="J52" i="21" s="1"/>
  <c r="J54" i="21" s="1"/>
  <c r="J57" i="21" s="1"/>
  <c r="J60" i="21" s="1"/>
  <c r="I33" i="21"/>
  <c r="I49" i="21" s="1"/>
  <c r="I52" i="21" s="1"/>
  <c r="I54" i="21" s="1"/>
  <c r="I57" i="21" s="1"/>
  <c r="I60" i="21" s="1"/>
  <c r="H33" i="21"/>
  <c r="G33" i="21"/>
  <c r="G49" i="21" s="1"/>
  <c r="G52" i="21" s="1"/>
  <c r="G54" i="21" s="1"/>
  <c r="G57" i="21" s="1"/>
  <c r="G60" i="21" s="1"/>
  <c r="F33" i="21"/>
  <c r="F49" i="21" s="1"/>
  <c r="F52" i="21" s="1"/>
  <c r="F54" i="21" s="1"/>
  <c r="F57" i="21" s="1"/>
  <c r="F60" i="21" s="1"/>
  <c r="E33" i="21"/>
  <c r="D33" i="21"/>
  <c r="C33" i="21"/>
  <c r="AA48" i="1"/>
  <c r="AA49" i="1" s="1"/>
  <c r="AA52" i="1" s="1"/>
  <c r="AA54" i="1" s="1"/>
  <c r="AA57" i="1" s="1"/>
  <c r="AA60" i="1" s="1"/>
  <c r="Y48" i="1"/>
  <c r="X48" i="1"/>
  <c r="W48" i="1"/>
  <c r="V48" i="1"/>
  <c r="U48" i="1"/>
  <c r="T48" i="1"/>
  <c r="S48" i="1"/>
  <c r="R48" i="1"/>
  <c r="Q48" i="1"/>
  <c r="P48" i="1"/>
  <c r="O48" i="1"/>
  <c r="N48" i="1"/>
  <c r="M48" i="1"/>
  <c r="M49" i="1" s="1"/>
  <c r="M52" i="1" s="1"/>
  <c r="M54" i="1" s="1"/>
  <c r="M57" i="1" s="1"/>
  <c r="M60" i="1" s="1"/>
  <c r="L48" i="1"/>
  <c r="K48" i="1"/>
  <c r="J48" i="1"/>
  <c r="I48" i="1"/>
  <c r="H48" i="1"/>
  <c r="G48" i="1"/>
  <c r="F48" i="1"/>
  <c r="E48" i="1"/>
  <c r="D48" i="1"/>
  <c r="D49" i="1" s="1"/>
  <c r="D52" i="1" s="1"/>
  <c r="D54" i="1" s="1"/>
  <c r="D57" i="1" s="1"/>
  <c r="D60" i="1" s="1"/>
  <c r="C48" i="1"/>
  <c r="AA33" i="1"/>
  <c r="Y33" i="1"/>
  <c r="X33" i="1"/>
  <c r="W33" i="1"/>
  <c r="W49" i="1" s="1"/>
  <c r="W52" i="1" s="1"/>
  <c r="W54" i="1" s="1"/>
  <c r="W57" i="1" s="1"/>
  <c r="W60" i="1" s="1"/>
  <c r="V33" i="1"/>
  <c r="V49" i="1" s="1"/>
  <c r="V52" i="1" s="1"/>
  <c r="V54" i="1" s="1"/>
  <c r="V57" i="1" s="1"/>
  <c r="V60" i="1" s="1"/>
  <c r="U33" i="1"/>
  <c r="T33" i="1"/>
  <c r="T49" i="1" s="1"/>
  <c r="T52" i="1" s="1"/>
  <c r="T54" i="1" s="1"/>
  <c r="T57" i="1" s="1"/>
  <c r="T60" i="1" s="1"/>
  <c r="S33" i="1"/>
  <c r="S49" i="1" s="1"/>
  <c r="S52" i="1" s="1"/>
  <c r="S54" i="1" s="1"/>
  <c r="S57" i="1" s="1"/>
  <c r="S60" i="1" s="1"/>
  <c r="R33" i="1"/>
  <c r="R49" i="1" s="1"/>
  <c r="R52" i="1" s="1"/>
  <c r="R54" i="1" s="1"/>
  <c r="R57" i="1" s="1"/>
  <c r="R60" i="1" s="1"/>
  <c r="Q33" i="1"/>
  <c r="Q49" i="1" s="1"/>
  <c r="Q52" i="1" s="1"/>
  <c r="Q54" i="1" s="1"/>
  <c r="Q57" i="1" s="1"/>
  <c r="Q60" i="1" s="1"/>
  <c r="P33" i="1"/>
  <c r="O33" i="1"/>
  <c r="N33" i="1"/>
  <c r="N49" i="1" s="1"/>
  <c r="N52" i="1" s="1"/>
  <c r="N54" i="1" s="1"/>
  <c r="N57" i="1" s="1"/>
  <c r="N60" i="1" s="1"/>
  <c r="M33" i="1"/>
  <c r="L33" i="1"/>
  <c r="K33" i="1"/>
  <c r="K49" i="1" s="1"/>
  <c r="K52" i="1" s="1"/>
  <c r="K54" i="1" s="1"/>
  <c r="K57" i="1" s="1"/>
  <c r="K60" i="1" s="1"/>
  <c r="J33" i="1"/>
  <c r="J49" i="1" s="1"/>
  <c r="J52" i="1" s="1"/>
  <c r="J54" i="1" s="1"/>
  <c r="J57" i="1" s="1"/>
  <c r="J60" i="1" s="1"/>
  <c r="I33" i="1"/>
  <c r="I49" i="1" s="1"/>
  <c r="I52" i="1" s="1"/>
  <c r="I54" i="1" s="1"/>
  <c r="I57" i="1" s="1"/>
  <c r="I60" i="1" s="1"/>
  <c r="H33" i="1"/>
  <c r="G33" i="1"/>
  <c r="G49" i="1" s="1"/>
  <c r="G52" i="1" s="1"/>
  <c r="G54" i="1" s="1"/>
  <c r="G57" i="1" s="1"/>
  <c r="G60" i="1" s="1"/>
  <c r="F33" i="1"/>
  <c r="F49" i="1" s="1"/>
  <c r="F52" i="1" s="1"/>
  <c r="F54" i="1" s="1"/>
  <c r="F57" i="1" s="1"/>
  <c r="F60" i="1" s="1"/>
  <c r="E33" i="1"/>
  <c r="D33" i="1"/>
  <c r="C33" i="1"/>
  <c r="Z33" i="3" l="1"/>
  <c r="E49" i="1"/>
  <c r="E52" i="1" s="1"/>
  <c r="E54" i="1" s="1"/>
  <c r="E57" i="1" s="1"/>
  <c r="E60" i="1" s="1"/>
  <c r="M49" i="19"/>
  <c r="M52" i="19" s="1"/>
  <c r="M54" i="19" s="1"/>
  <c r="M57" i="19" s="1"/>
  <c r="M60" i="19" s="1"/>
  <c r="Z48" i="3"/>
  <c r="R49" i="10"/>
  <c r="R52" i="10" s="1"/>
  <c r="R54" i="10" s="1"/>
  <c r="R57" i="10" s="1"/>
  <c r="R60" i="10" s="1"/>
  <c r="U49" i="6"/>
  <c r="U52" i="6" s="1"/>
  <c r="U54" i="6" s="1"/>
  <c r="U57" i="6" s="1"/>
  <c r="U60" i="6" s="1"/>
  <c r="F49" i="16"/>
  <c r="F52" i="16" s="1"/>
  <c r="F54" i="16" s="1"/>
  <c r="F57" i="16" s="1"/>
  <c r="F60" i="16" s="1"/>
  <c r="J49" i="15"/>
  <c r="J52" i="15" s="1"/>
  <c r="J54" i="15" s="1"/>
  <c r="J57" i="15" s="1"/>
  <c r="J60" i="15" s="1"/>
  <c r="Q49" i="12"/>
  <c r="Q52" i="12" s="1"/>
  <c r="Q54" i="12" s="1"/>
  <c r="Q57" i="12" s="1"/>
  <c r="Q60" i="12" s="1"/>
  <c r="H49" i="11"/>
  <c r="H52" i="11" s="1"/>
  <c r="H54" i="11" s="1"/>
  <c r="H57" i="11" s="1"/>
  <c r="H60" i="11" s="1"/>
  <c r="X49" i="11"/>
  <c r="Z49" i="11" s="1"/>
  <c r="L49" i="1"/>
  <c r="L52" i="1" s="1"/>
  <c r="L54" i="1" s="1"/>
  <c r="L57" i="1" s="1"/>
  <c r="L60" i="1" s="1"/>
  <c r="Y49" i="21"/>
  <c r="Y52" i="21" s="1"/>
  <c r="Y54" i="21" s="1"/>
  <c r="Y57" i="21" s="1"/>
  <c r="Y60" i="21" s="1"/>
  <c r="J49" i="20"/>
  <c r="J52" i="20" s="1"/>
  <c r="J54" i="20" s="1"/>
  <c r="J57" i="20" s="1"/>
  <c r="J60" i="20" s="1"/>
  <c r="S49" i="19"/>
  <c r="S52" i="19" s="1"/>
  <c r="S54" i="19" s="1"/>
  <c r="S57" i="19" s="1"/>
  <c r="S60" i="19" s="1"/>
  <c r="C49" i="18"/>
  <c r="C52" i="18" s="1"/>
  <c r="C54" i="18" s="1"/>
  <c r="C57" i="18" s="1"/>
  <c r="C60" i="18" s="1"/>
  <c r="Y49" i="18"/>
  <c r="Y52" i="18" s="1"/>
  <c r="Y54" i="18" s="1"/>
  <c r="Y57" i="18" s="1"/>
  <c r="Y60" i="18" s="1"/>
  <c r="X49" i="17"/>
  <c r="Z49" i="17" s="1"/>
  <c r="K49" i="15"/>
  <c r="K52" i="15" s="1"/>
  <c r="K54" i="15" s="1"/>
  <c r="K57" i="15" s="1"/>
  <c r="K60" i="15" s="1"/>
  <c r="P49" i="14"/>
  <c r="P52" i="14" s="1"/>
  <c r="P54" i="14" s="1"/>
  <c r="P57" i="14" s="1"/>
  <c r="P60" i="14" s="1"/>
  <c r="E49" i="13"/>
  <c r="E52" i="13" s="1"/>
  <c r="E54" i="13" s="1"/>
  <c r="E57" i="13" s="1"/>
  <c r="E60" i="13" s="1"/>
  <c r="C49" i="13"/>
  <c r="C52" i="13" s="1"/>
  <c r="C54" i="13" s="1"/>
  <c r="C57" i="13" s="1"/>
  <c r="C60" i="13" s="1"/>
  <c r="R49" i="12"/>
  <c r="R52" i="12" s="1"/>
  <c r="R54" i="12" s="1"/>
  <c r="R57" i="12" s="1"/>
  <c r="R60" i="12" s="1"/>
  <c r="V49" i="10"/>
  <c r="V52" i="10" s="1"/>
  <c r="V54" i="10" s="1"/>
  <c r="V57" i="10" s="1"/>
  <c r="V60" i="10" s="1"/>
  <c r="D49" i="9"/>
  <c r="D52" i="9" s="1"/>
  <c r="D54" i="9" s="1"/>
  <c r="D57" i="9" s="1"/>
  <c r="D60" i="9" s="1"/>
  <c r="F49" i="8"/>
  <c r="F52" i="8" s="1"/>
  <c r="F54" i="8" s="1"/>
  <c r="F57" i="8" s="1"/>
  <c r="F60" i="8" s="1"/>
  <c r="N49" i="7"/>
  <c r="N52" i="7" s="1"/>
  <c r="N54" i="7" s="1"/>
  <c r="N57" i="7" s="1"/>
  <c r="N60" i="7" s="1"/>
  <c r="Y49" i="6"/>
  <c r="Y52" i="6" s="1"/>
  <c r="Y54" i="6" s="1"/>
  <c r="Y57" i="6" s="1"/>
  <c r="Y60" i="6" s="1"/>
  <c r="J49" i="3"/>
  <c r="J52" i="3" s="1"/>
  <c r="J54" i="3" s="1"/>
  <c r="J57" i="3" s="1"/>
  <c r="J60" i="3" s="1"/>
  <c r="J49" i="2"/>
  <c r="J52" i="2" s="1"/>
  <c r="J54" i="2" s="1"/>
  <c r="J57" i="2" s="1"/>
  <c r="J60" i="2" s="1"/>
  <c r="D49" i="21"/>
  <c r="D52" i="21" s="1"/>
  <c r="D54" i="21" s="1"/>
  <c r="D57" i="21" s="1"/>
  <c r="D60" i="21" s="1"/>
  <c r="Z48" i="21"/>
  <c r="D49" i="18"/>
  <c r="D52" i="18" s="1"/>
  <c r="D54" i="18" s="1"/>
  <c r="D57" i="18" s="1"/>
  <c r="D60" i="18" s="1"/>
  <c r="AA49" i="18"/>
  <c r="AA52" i="18" s="1"/>
  <c r="AA54" i="18" s="1"/>
  <c r="AA57" i="18" s="1"/>
  <c r="AA60" i="18" s="1"/>
  <c r="Z48" i="18"/>
  <c r="C49" i="17"/>
  <c r="C52" i="17" s="1"/>
  <c r="C54" i="17" s="1"/>
  <c r="C57" i="17" s="1"/>
  <c r="C60" i="17" s="1"/>
  <c r="Y49" i="17"/>
  <c r="Y52" i="17" s="1"/>
  <c r="Y54" i="17" s="1"/>
  <c r="Y57" i="17" s="1"/>
  <c r="Y60" i="17" s="1"/>
  <c r="W49" i="17"/>
  <c r="W52" i="17" s="1"/>
  <c r="W54" i="17" s="1"/>
  <c r="W57" i="17" s="1"/>
  <c r="W60" i="17" s="1"/>
  <c r="L49" i="15"/>
  <c r="L52" i="15" s="1"/>
  <c r="L54" i="15" s="1"/>
  <c r="L57" i="15" s="1"/>
  <c r="L60" i="15" s="1"/>
  <c r="F49" i="13"/>
  <c r="F52" i="13" s="1"/>
  <c r="F54" i="13" s="1"/>
  <c r="F57" i="13" s="1"/>
  <c r="F60" i="13" s="1"/>
  <c r="AA49" i="13"/>
  <c r="AA52" i="13" s="1"/>
  <c r="AA54" i="13" s="1"/>
  <c r="AA57" i="13" s="1"/>
  <c r="AA60" i="13" s="1"/>
  <c r="J49" i="11"/>
  <c r="J52" i="11" s="1"/>
  <c r="J54" i="11" s="1"/>
  <c r="J57" i="11" s="1"/>
  <c r="J60" i="11" s="1"/>
  <c r="W49" i="10"/>
  <c r="W52" i="10" s="1"/>
  <c r="W54" i="10" s="1"/>
  <c r="W57" i="10" s="1"/>
  <c r="W60" i="10" s="1"/>
  <c r="C49" i="9"/>
  <c r="C52" i="9" s="1"/>
  <c r="C54" i="9" s="1"/>
  <c r="C57" i="9" s="1"/>
  <c r="C60" i="9" s="1"/>
  <c r="G49" i="8"/>
  <c r="G52" i="8" s="1"/>
  <c r="G54" i="8" s="1"/>
  <c r="G57" i="8" s="1"/>
  <c r="G60" i="8" s="1"/>
  <c r="E49" i="8"/>
  <c r="E52" i="8" s="1"/>
  <c r="E54" i="8" s="1"/>
  <c r="E57" i="8" s="1"/>
  <c r="E60" i="8" s="1"/>
  <c r="Q49" i="7"/>
  <c r="Q52" i="7" s="1"/>
  <c r="Q54" i="7" s="1"/>
  <c r="Q57" i="7" s="1"/>
  <c r="Q60" i="7" s="1"/>
  <c r="Z48" i="6"/>
  <c r="H49" i="4"/>
  <c r="H52" i="4" s="1"/>
  <c r="H54" i="4" s="1"/>
  <c r="H57" i="4" s="1"/>
  <c r="H60" i="4" s="1"/>
  <c r="W49" i="4"/>
  <c r="W52" i="4" s="1"/>
  <c r="W54" i="4" s="1"/>
  <c r="W57" i="4" s="1"/>
  <c r="W60" i="4" s="1"/>
  <c r="E49" i="20"/>
  <c r="E52" i="20" s="1"/>
  <c r="E54" i="20" s="1"/>
  <c r="E57" i="20" s="1"/>
  <c r="E60" i="20" s="1"/>
  <c r="Y49" i="11"/>
  <c r="Y52" i="11" s="1"/>
  <c r="Y54" i="11" s="1"/>
  <c r="Y57" i="11" s="1"/>
  <c r="Y60" i="11" s="1"/>
  <c r="U49" i="9"/>
  <c r="U52" i="9" s="1"/>
  <c r="U54" i="9" s="1"/>
  <c r="U57" i="9" s="1"/>
  <c r="U60" i="9" s="1"/>
  <c r="X49" i="16"/>
  <c r="X49" i="15"/>
  <c r="X52" i="15" s="1"/>
  <c r="Z52" i="15" s="1"/>
  <c r="D49" i="20"/>
  <c r="D52" i="20" s="1"/>
  <c r="D54" i="20" s="1"/>
  <c r="D57" i="20" s="1"/>
  <c r="D60" i="20" s="1"/>
  <c r="L49" i="12"/>
  <c r="L52" i="12" s="1"/>
  <c r="L54" i="12" s="1"/>
  <c r="L57" i="12" s="1"/>
  <c r="L60" i="12" s="1"/>
  <c r="E49" i="21"/>
  <c r="E52" i="21" s="1"/>
  <c r="E54" i="21" s="1"/>
  <c r="E57" i="21" s="1"/>
  <c r="E60" i="21" s="1"/>
  <c r="G49" i="17"/>
  <c r="G52" i="17" s="1"/>
  <c r="G54" i="17" s="1"/>
  <c r="G57" i="17" s="1"/>
  <c r="G60" i="17" s="1"/>
  <c r="U49" i="1"/>
  <c r="U52" i="1" s="1"/>
  <c r="U54" i="1" s="1"/>
  <c r="U57" i="1" s="1"/>
  <c r="U60" i="1" s="1"/>
  <c r="L49" i="21"/>
  <c r="L52" i="21" s="1"/>
  <c r="L54" i="21" s="1"/>
  <c r="L57" i="21" s="1"/>
  <c r="L60" i="21" s="1"/>
  <c r="F49" i="19"/>
  <c r="F52" i="19" s="1"/>
  <c r="F54" i="19" s="1"/>
  <c r="F57" i="19" s="1"/>
  <c r="F60" i="19" s="1"/>
  <c r="L49" i="18"/>
  <c r="L52" i="18" s="1"/>
  <c r="L54" i="18" s="1"/>
  <c r="L57" i="18" s="1"/>
  <c r="L60" i="18" s="1"/>
  <c r="K49" i="17"/>
  <c r="K52" i="17" s="1"/>
  <c r="K54" i="17" s="1"/>
  <c r="K57" i="17" s="1"/>
  <c r="K60" i="17" s="1"/>
  <c r="Q49" i="15"/>
  <c r="Q52" i="15" s="1"/>
  <c r="Q54" i="15" s="1"/>
  <c r="Q57" i="15" s="1"/>
  <c r="Q60" i="15" s="1"/>
  <c r="C49" i="14"/>
  <c r="C52" i="14" s="1"/>
  <c r="C54" i="14" s="1"/>
  <c r="C57" i="14" s="1"/>
  <c r="C60" i="14" s="1"/>
  <c r="N49" i="13"/>
  <c r="N52" i="13" s="1"/>
  <c r="N54" i="13" s="1"/>
  <c r="N57" i="13" s="1"/>
  <c r="N60" i="13" s="1"/>
  <c r="Z48" i="12"/>
  <c r="R49" i="11"/>
  <c r="R52" i="11" s="1"/>
  <c r="R54" i="11" s="1"/>
  <c r="R57" i="11" s="1"/>
  <c r="R60" i="11" s="1"/>
  <c r="M49" i="9"/>
  <c r="M52" i="9" s="1"/>
  <c r="M54" i="9" s="1"/>
  <c r="M57" i="9" s="1"/>
  <c r="M60" i="9" s="1"/>
  <c r="O49" i="8"/>
  <c r="O52" i="8" s="1"/>
  <c r="O54" i="8" s="1"/>
  <c r="O57" i="8" s="1"/>
  <c r="O60" i="8" s="1"/>
  <c r="M49" i="8"/>
  <c r="M52" i="8" s="1"/>
  <c r="M54" i="8" s="1"/>
  <c r="M57" i="8" s="1"/>
  <c r="M60" i="8" s="1"/>
  <c r="C49" i="7"/>
  <c r="C52" i="7" s="1"/>
  <c r="C54" i="7" s="1"/>
  <c r="C57" i="7" s="1"/>
  <c r="C60" i="7" s="1"/>
  <c r="Y49" i="7"/>
  <c r="Y52" i="7" s="1"/>
  <c r="Y54" i="7" s="1"/>
  <c r="Y57" i="7" s="1"/>
  <c r="Y60" i="7" s="1"/>
  <c r="P49" i="4"/>
  <c r="P52" i="4" s="1"/>
  <c r="P54" i="4" s="1"/>
  <c r="P57" i="4" s="1"/>
  <c r="P60" i="4" s="1"/>
  <c r="S49" i="2"/>
  <c r="S52" i="2" s="1"/>
  <c r="S54" i="2" s="1"/>
  <c r="S57" i="2" s="1"/>
  <c r="S60" i="2" s="1"/>
  <c r="O49" i="1"/>
  <c r="O52" i="1" s="1"/>
  <c r="O54" i="1" s="1"/>
  <c r="O57" i="1" s="1"/>
  <c r="O60" i="1" s="1"/>
  <c r="V49" i="7"/>
  <c r="V52" i="7" s="1"/>
  <c r="V54" i="7" s="1"/>
  <c r="V57" i="7" s="1"/>
  <c r="V60" i="7" s="1"/>
  <c r="Z48" i="7"/>
  <c r="K49" i="6"/>
  <c r="K52" i="6" s="1"/>
  <c r="K54" i="6" s="1"/>
  <c r="K57" i="6" s="1"/>
  <c r="K60" i="6" s="1"/>
  <c r="O49" i="4"/>
  <c r="O52" i="4" s="1"/>
  <c r="O54" i="4" s="1"/>
  <c r="O57" i="4" s="1"/>
  <c r="O60" i="4" s="1"/>
  <c r="Q49" i="2"/>
  <c r="Q52" i="2" s="1"/>
  <c r="Q54" i="2" s="1"/>
  <c r="Q57" i="2" s="1"/>
  <c r="Q60" i="2" s="1"/>
  <c r="U49" i="8"/>
  <c r="U52" i="8" s="1"/>
  <c r="U54" i="8" s="1"/>
  <c r="U57" i="8" s="1"/>
  <c r="U60" i="8" s="1"/>
  <c r="S49" i="6"/>
  <c r="S52" i="6" s="1"/>
  <c r="S54" i="6" s="1"/>
  <c r="S57" i="6" s="1"/>
  <c r="S60" i="6" s="1"/>
  <c r="R49" i="14"/>
  <c r="R52" i="14" s="1"/>
  <c r="R54" i="14" s="1"/>
  <c r="R57" i="14" s="1"/>
  <c r="R60" i="14" s="1"/>
  <c r="M49" i="20"/>
  <c r="M52" i="20" s="1"/>
  <c r="M54" i="20" s="1"/>
  <c r="M57" i="20" s="1"/>
  <c r="M60" i="20" s="1"/>
  <c r="K49" i="13"/>
  <c r="K52" i="13" s="1"/>
  <c r="K54" i="13" s="1"/>
  <c r="K57" i="13" s="1"/>
  <c r="K60" i="13" s="1"/>
  <c r="Z33" i="12"/>
  <c r="U49" i="11"/>
  <c r="U52" i="11" s="1"/>
  <c r="U54" i="11" s="1"/>
  <c r="U57" i="11" s="1"/>
  <c r="U60" i="11" s="1"/>
  <c r="P49" i="8"/>
  <c r="P52" i="8" s="1"/>
  <c r="P54" i="8" s="1"/>
  <c r="P57" i="8" s="1"/>
  <c r="P60" i="8" s="1"/>
  <c r="V49" i="3"/>
  <c r="V52" i="3" s="1"/>
  <c r="V54" i="3" s="1"/>
  <c r="V57" i="3" s="1"/>
  <c r="V60" i="3" s="1"/>
  <c r="C49" i="1"/>
  <c r="C52" i="1" s="1"/>
  <c r="C54" i="1" s="1"/>
  <c r="C57" i="1" s="1"/>
  <c r="C60" i="1" s="1"/>
  <c r="Y49" i="1"/>
  <c r="Y52" i="1" s="1"/>
  <c r="Y54" i="1" s="1"/>
  <c r="Y57" i="1" s="1"/>
  <c r="Y60" i="1" s="1"/>
  <c r="P49" i="21"/>
  <c r="P52" i="21" s="1"/>
  <c r="P54" i="21" s="1"/>
  <c r="P57" i="21" s="1"/>
  <c r="P60" i="21" s="1"/>
  <c r="U49" i="20"/>
  <c r="U52" i="20" s="1"/>
  <c r="U54" i="20" s="1"/>
  <c r="U57" i="20" s="1"/>
  <c r="U60" i="20" s="1"/>
  <c r="J49" i="19"/>
  <c r="J52" i="19" s="1"/>
  <c r="J54" i="19" s="1"/>
  <c r="J57" i="19" s="1"/>
  <c r="J60" i="19" s="1"/>
  <c r="P49" i="18"/>
  <c r="P52" i="18" s="1"/>
  <c r="P54" i="18" s="1"/>
  <c r="P57" i="18" s="1"/>
  <c r="P60" i="18" s="1"/>
  <c r="G49" i="14"/>
  <c r="G52" i="14" s="1"/>
  <c r="G54" i="14" s="1"/>
  <c r="G57" i="14" s="1"/>
  <c r="G60" i="14" s="1"/>
  <c r="I49" i="12"/>
  <c r="I52" i="12" s="1"/>
  <c r="I54" i="12" s="1"/>
  <c r="I57" i="12" s="1"/>
  <c r="I60" i="12" s="1"/>
  <c r="V49" i="11"/>
  <c r="V52" i="11" s="1"/>
  <c r="V54" i="11" s="1"/>
  <c r="V57" i="11" s="1"/>
  <c r="V60" i="11" s="1"/>
  <c r="M49" i="10"/>
  <c r="M52" i="10" s="1"/>
  <c r="M54" i="10" s="1"/>
  <c r="M57" i="10" s="1"/>
  <c r="M60" i="10" s="1"/>
  <c r="Q49" i="9"/>
  <c r="Q52" i="9" s="1"/>
  <c r="Q54" i="9" s="1"/>
  <c r="Q57" i="9" s="1"/>
  <c r="Q60" i="9" s="1"/>
  <c r="S49" i="8"/>
  <c r="S52" i="8" s="1"/>
  <c r="S54" i="8" s="1"/>
  <c r="S57" i="8" s="1"/>
  <c r="S60" i="8" s="1"/>
  <c r="G49" i="7"/>
  <c r="G52" i="7" s="1"/>
  <c r="G54" i="7" s="1"/>
  <c r="G57" i="7" s="1"/>
  <c r="G60" i="7" s="1"/>
  <c r="P49" i="6"/>
  <c r="P52" i="6" s="1"/>
  <c r="P54" i="6" s="1"/>
  <c r="P57" i="6" s="1"/>
  <c r="P60" i="6" s="1"/>
  <c r="R49" i="5"/>
  <c r="R52" i="5" s="1"/>
  <c r="R54" i="5" s="1"/>
  <c r="R57" i="5" s="1"/>
  <c r="R60" i="5" s="1"/>
  <c r="W49" i="2"/>
  <c r="W52" i="2" s="1"/>
  <c r="W54" i="2" s="1"/>
  <c r="W57" i="2" s="1"/>
  <c r="W60" i="2" s="1"/>
  <c r="J49" i="14"/>
  <c r="J52" i="14" s="1"/>
  <c r="J54" i="14" s="1"/>
  <c r="J57" i="14" s="1"/>
  <c r="J60" i="14" s="1"/>
  <c r="Z48" i="2"/>
  <c r="V49" i="5"/>
  <c r="V52" i="5" s="1"/>
  <c r="V54" i="5" s="1"/>
  <c r="V57" i="5" s="1"/>
  <c r="V60" i="5" s="1"/>
  <c r="T49" i="12"/>
  <c r="T52" i="12" s="1"/>
  <c r="T54" i="12" s="1"/>
  <c r="T57" i="12" s="1"/>
  <c r="T60" i="12" s="1"/>
  <c r="H49" i="21"/>
  <c r="H52" i="21" s="1"/>
  <c r="H54" i="21" s="1"/>
  <c r="H57" i="21" s="1"/>
  <c r="H60" i="21" s="1"/>
  <c r="D49" i="12"/>
  <c r="D52" i="12" s="1"/>
  <c r="D54" i="12" s="1"/>
  <c r="D57" i="12" s="1"/>
  <c r="D60" i="12" s="1"/>
  <c r="Q49" i="11"/>
  <c r="Q52" i="11" s="1"/>
  <c r="Q54" i="11" s="1"/>
  <c r="Q57" i="11" s="1"/>
  <c r="Q60" i="11" s="1"/>
  <c r="R49" i="3"/>
  <c r="R52" i="3" s="1"/>
  <c r="R54" i="3" s="1"/>
  <c r="R57" i="3" s="1"/>
  <c r="R60" i="3" s="1"/>
  <c r="P49" i="16"/>
  <c r="P52" i="16" s="1"/>
  <c r="P54" i="16" s="1"/>
  <c r="P57" i="16" s="1"/>
  <c r="P60" i="16" s="1"/>
  <c r="W49" i="15"/>
  <c r="W52" i="15" s="1"/>
  <c r="W54" i="15" s="1"/>
  <c r="W57" i="15" s="1"/>
  <c r="W60" i="15" s="1"/>
  <c r="H49" i="12"/>
  <c r="H52" i="12" s="1"/>
  <c r="H54" i="12" s="1"/>
  <c r="H57" i="12" s="1"/>
  <c r="H60" i="12" s="1"/>
  <c r="Z48" i="1"/>
  <c r="Q49" i="21"/>
  <c r="Q52" i="21" s="1"/>
  <c r="Q54" i="21" s="1"/>
  <c r="Q57" i="21" s="1"/>
  <c r="Q60" i="21" s="1"/>
  <c r="X49" i="20"/>
  <c r="Z49" i="20" s="1"/>
  <c r="K49" i="19"/>
  <c r="K52" i="19" s="1"/>
  <c r="K54" i="19" s="1"/>
  <c r="K57" i="19" s="1"/>
  <c r="K60" i="19" s="1"/>
  <c r="Q49" i="18"/>
  <c r="Q52" i="18" s="1"/>
  <c r="Q54" i="18" s="1"/>
  <c r="Q57" i="18" s="1"/>
  <c r="Q60" i="18" s="1"/>
  <c r="P49" i="17"/>
  <c r="P52" i="17" s="1"/>
  <c r="P54" i="17" s="1"/>
  <c r="P57" i="17" s="1"/>
  <c r="P60" i="17" s="1"/>
  <c r="U49" i="16"/>
  <c r="U52" i="16" s="1"/>
  <c r="U54" i="16" s="1"/>
  <c r="U57" i="16" s="1"/>
  <c r="U60" i="16" s="1"/>
  <c r="C49" i="15"/>
  <c r="C52" i="15" s="1"/>
  <c r="C54" i="15" s="1"/>
  <c r="C57" i="15" s="1"/>
  <c r="C60" i="15" s="1"/>
  <c r="H49" i="14"/>
  <c r="H52" i="14" s="1"/>
  <c r="H54" i="14" s="1"/>
  <c r="H57" i="14" s="1"/>
  <c r="H60" i="14" s="1"/>
  <c r="J49" i="12"/>
  <c r="J52" i="12" s="1"/>
  <c r="J54" i="12" s="1"/>
  <c r="J57" i="12" s="1"/>
  <c r="J60" i="12" s="1"/>
  <c r="W49" i="11"/>
  <c r="W52" i="11" s="1"/>
  <c r="W54" i="11" s="1"/>
  <c r="W57" i="11" s="1"/>
  <c r="W60" i="11" s="1"/>
  <c r="N49" i="10"/>
  <c r="N52" i="10" s="1"/>
  <c r="N54" i="10" s="1"/>
  <c r="N57" i="10" s="1"/>
  <c r="N60" i="10" s="1"/>
  <c r="H49" i="7"/>
  <c r="H52" i="7" s="1"/>
  <c r="H54" i="7" s="1"/>
  <c r="H57" i="7" s="1"/>
  <c r="H60" i="7" s="1"/>
  <c r="Q49" i="6"/>
  <c r="Q52" i="6" s="1"/>
  <c r="Q54" i="6" s="1"/>
  <c r="Q57" i="6" s="1"/>
  <c r="Q60" i="6" s="1"/>
  <c r="S49" i="5"/>
  <c r="S52" i="5" s="1"/>
  <c r="S54" i="5" s="1"/>
  <c r="S57" i="5" s="1"/>
  <c r="S60" i="5" s="1"/>
  <c r="U49" i="4"/>
  <c r="U52" i="4" s="1"/>
  <c r="U54" i="4" s="1"/>
  <c r="U57" i="4" s="1"/>
  <c r="U60" i="4" s="1"/>
  <c r="X49" i="21"/>
  <c r="G49" i="20"/>
  <c r="G52" i="20" s="1"/>
  <c r="G54" i="20" s="1"/>
  <c r="G57" i="20" s="1"/>
  <c r="G60" i="20" s="1"/>
  <c r="O49" i="20"/>
  <c r="O52" i="20" s="1"/>
  <c r="O54" i="20" s="1"/>
  <c r="O57" i="20" s="1"/>
  <c r="O60" i="20" s="1"/>
  <c r="W49" i="20"/>
  <c r="W52" i="20" s="1"/>
  <c r="W54" i="20" s="1"/>
  <c r="W57" i="20" s="1"/>
  <c r="W60" i="20" s="1"/>
  <c r="H49" i="1"/>
  <c r="H52" i="1" s="1"/>
  <c r="H54" i="1" s="1"/>
  <c r="H57" i="1" s="1"/>
  <c r="H60" i="1" s="1"/>
  <c r="P49" i="1"/>
  <c r="P52" i="1" s="1"/>
  <c r="P54" i="1" s="1"/>
  <c r="P57" i="1" s="1"/>
  <c r="P60" i="1" s="1"/>
  <c r="X49" i="1"/>
  <c r="X52" i="16"/>
  <c r="Z49" i="16"/>
  <c r="Z33" i="20"/>
  <c r="Z49" i="18"/>
  <c r="X52" i="18"/>
  <c r="Z33" i="1"/>
  <c r="X49" i="19"/>
  <c r="Z33" i="19"/>
  <c r="Z49" i="12"/>
  <c r="X52" i="12"/>
  <c r="Z33" i="18"/>
  <c r="Z33" i="17"/>
  <c r="Z48" i="16"/>
  <c r="X52" i="13"/>
  <c r="Z49" i="13"/>
  <c r="Z49" i="14"/>
  <c r="X52" i="14"/>
  <c r="Z48" i="11"/>
  <c r="Z49" i="8"/>
  <c r="X52" i="8"/>
  <c r="X52" i="7"/>
  <c r="X49" i="10"/>
  <c r="Z33" i="10"/>
  <c r="Z49" i="5"/>
  <c r="X52" i="5"/>
  <c r="Z33" i="9"/>
  <c r="X49" i="9"/>
  <c r="Z33" i="13"/>
  <c r="Z33" i="14"/>
  <c r="X49" i="6"/>
  <c r="Z33" i="6"/>
  <c r="X52" i="3"/>
  <c r="Z49" i="3"/>
  <c r="I49" i="5"/>
  <c r="I52" i="5" s="1"/>
  <c r="I54" i="5" s="1"/>
  <c r="I57" i="5" s="1"/>
  <c r="I60" i="5" s="1"/>
  <c r="Q49" i="5"/>
  <c r="Q52" i="5" s="1"/>
  <c r="Q54" i="5" s="1"/>
  <c r="Q57" i="5" s="1"/>
  <c r="Q60" i="5" s="1"/>
  <c r="Y49" i="5"/>
  <c r="Y52" i="5" s="1"/>
  <c r="Y54" i="5" s="1"/>
  <c r="Y57" i="5" s="1"/>
  <c r="Y60" i="5" s="1"/>
  <c r="Z48" i="5"/>
  <c r="Z33" i="5"/>
  <c r="Z52" i="2"/>
  <c r="X54" i="2"/>
  <c r="Z33" i="8"/>
  <c r="Z33" i="7"/>
  <c r="X49" i="4"/>
  <c r="Z33" i="4"/>
  <c r="C49" i="3"/>
  <c r="C52" i="3" s="1"/>
  <c r="C54" i="3" s="1"/>
  <c r="C57" i="3" s="1"/>
  <c r="C60" i="3" s="1"/>
  <c r="K49" i="3"/>
  <c r="K52" i="3" s="1"/>
  <c r="K54" i="3" s="1"/>
  <c r="K57" i="3" s="1"/>
  <c r="K60" i="3" s="1"/>
  <c r="S49" i="3"/>
  <c r="S52" i="3" s="1"/>
  <c r="S54" i="3" s="1"/>
  <c r="S57" i="3" s="1"/>
  <c r="S60" i="3" s="1"/>
  <c r="AA49" i="3"/>
  <c r="AA52" i="3" s="1"/>
  <c r="AA54" i="3" s="1"/>
  <c r="AA57" i="3" s="1"/>
  <c r="AA60" i="3" s="1"/>
  <c r="Y49" i="2"/>
  <c r="Y52" i="2" s="1"/>
  <c r="Y54" i="2" s="1"/>
  <c r="Y57" i="2" s="1"/>
  <c r="Y60" i="2" s="1"/>
  <c r="X52" i="17" l="1"/>
  <c r="X54" i="17" s="1"/>
  <c r="Z49" i="7"/>
  <c r="X52" i="11"/>
  <c r="Z49" i="15"/>
  <c r="X52" i="20"/>
  <c r="X54" i="15"/>
  <c r="Z49" i="2"/>
  <c r="Z49" i="6"/>
  <c r="X52" i="6"/>
  <c r="Z52" i="3"/>
  <c r="X54" i="3"/>
  <c r="Z52" i="14"/>
  <c r="X54" i="14"/>
  <c r="X52" i="21"/>
  <c r="Z49" i="21"/>
  <c r="Z54" i="2"/>
  <c r="X57" i="2"/>
  <c r="Z52" i="5"/>
  <c r="X54" i="5"/>
  <c r="Z52" i="18"/>
  <c r="X54" i="18"/>
  <c r="Z52" i="12"/>
  <c r="X54" i="12"/>
  <c r="Z49" i="4"/>
  <c r="X52" i="4"/>
  <c r="X52" i="9"/>
  <c r="Z49" i="9"/>
  <c r="Z52" i="13"/>
  <c r="X54" i="13"/>
  <c r="Z52" i="8"/>
  <c r="X54" i="8"/>
  <c r="Z54" i="15"/>
  <c r="X57" i="15"/>
  <c r="Z49" i="19"/>
  <c r="X52" i="19"/>
  <c r="X54" i="16"/>
  <c r="Z52" i="16"/>
  <c r="X54" i="20"/>
  <c r="Z52" i="20"/>
  <c r="Z49" i="10"/>
  <c r="X52" i="10"/>
  <c r="Z52" i="7"/>
  <c r="X54" i="7"/>
  <c r="Z52" i="11"/>
  <c r="X54" i="11"/>
  <c r="X52" i="1"/>
  <c r="Z49" i="1"/>
  <c r="Z52" i="17" l="1"/>
  <c r="Z54" i="14"/>
  <c r="X57" i="14"/>
  <c r="Z54" i="13"/>
  <c r="X57" i="13"/>
  <c r="Z54" i="7"/>
  <c r="X57" i="7"/>
  <c r="X54" i="9"/>
  <c r="Z52" i="9"/>
  <c r="X57" i="11"/>
  <c r="Z54" i="11"/>
  <c r="Z54" i="5"/>
  <c r="X57" i="5"/>
  <c r="Z52" i="4"/>
  <c r="X54" i="4"/>
  <c r="Z54" i="12"/>
  <c r="X57" i="12"/>
  <c r="Z52" i="6"/>
  <c r="X54" i="6"/>
  <c r="X57" i="18"/>
  <c r="Z54" i="18"/>
  <c r="X57" i="16"/>
  <c r="Z54" i="16"/>
  <c r="Z52" i="19"/>
  <c r="X54" i="19"/>
  <c r="Z54" i="3"/>
  <c r="X57" i="3"/>
  <c r="Z52" i="10"/>
  <c r="X54" i="10"/>
  <c r="Z57" i="15"/>
  <c r="X60" i="15"/>
  <c r="Z60" i="15" s="1"/>
  <c r="Z57" i="2"/>
  <c r="X60" i="2"/>
  <c r="Z60" i="2" s="1"/>
  <c r="Z54" i="17"/>
  <c r="X57" i="17"/>
  <c r="X57" i="8"/>
  <c r="Z54" i="8"/>
  <c r="X54" i="1"/>
  <c r="Z52" i="1"/>
  <c r="Z54" i="20"/>
  <c r="X57" i="20"/>
  <c r="Z52" i="21"/>
  <c r="X54" i="21"/>
  <c r="Z54" i="9" l="1"/>
  <c r="X57" i="9"/>
  <c r="Z54" i="4"/>
  <c r="X57" i="4"/>
  <c r="X57" i="19"/>
  <c r="Z54" i="19"/>
  <c r="Z57" i="7"/>
  <c r="X60" i="7"/>
  <c r="Z60" i="7" s="1"/>
  <c r="Z57" i="16"/>
  <c r="X60" i="16"/>
  <c r="Z60" i="16" s="1"/>
  <c r="Z57" i="13"/>
  <c r="X60" i="13"/>
  <c r="Z60" i="13" s="1"/>
  <c r="Z57" i="3"/>
  <c r="X60" i="3"/>
  <c r="Z60" i="3" s="1"/>
  <c r="X57" i="6"/>
  <c r="Z54" i="6"/>
  <c r="Z57" i="14"/>
  <c r="X60" i="14"/>
  <c r="Z60" i="14" s="1"/>
  <c r="X60" i="20"/>
  <c r="Z60" i="20" s="1"/>
  <c r="Z57" i="20"/>
  <c r="X60" i="12"/>
  <c r="Z60" i="12" s="1"/>
  <c r="Z57" i="12"/>
  <c r="Z54" i="1"/>
  <c r="X57" i="1"/>
  <c r="Z54" i="10"/>
  <c r="X57" i="10"/>
  <c r="X60" i="5"/>
  <c r="Z60" i="5" s="1"/>
  <c r="Z57" i="5"/>
  <c r="Z57" i="8"/>
  <c r="X60" i="8"/>
  <c r="Z60" i="8" s="1"/>
  <c r="X60" i="18"/>
  <c r="Z60" i="18" s="1"/>
  <c r="Z57" i="18"/>
  <c r="Z54" i="21"/>
  <c r="X57" i="21"/>
  <c r="Z57" i="17"/>
  <c r="X60" i="17"/>
  <c r="Z60" i="17" s="1"/>
  <c r="X60" i="11"/>
  <c r="Z60" i="11" s="1"/>
  <c r="Z57" i="11"/>
  <c r="Z57" i="6" l="1"/>
  <c r="X60" i="6"/>
  <c r="Z60" i="6" s="1"/>
  <c r="Z57" i="1"/>
  <c r="X60" i="1"/>
  <c r="Z60" i="1" s="1"/>
  <c r="X60" i="9"/>
  <c r="Z60" i="9" s="1"/>
  <c r="Z57" i="9"/>
  <c r="X60" i="19"/>
  <c r="Z60" i="19" s="1"/>
  <c r="Z57" i="19"/>
  <c r="Z57" i="4"/>
  <c r="X60" i="4"/>
  <c r="Z60" i="4" s="1"/>
  <c r="Z57" i="21"/>
  <c r="X60" i="21"/>
  <c r="Z60" i="21" s="1"/>
  <c r="Z57" i="10"/>
  <c r="X60" i="10"/>
  <c r="Z60" i="10" s="1"/>
</calcChain>
</file>

<file path=xl/sharedStrings.xml><?xml version="1.0" encoding="utf-8"?>
<sst xmlns="http://schemas.openxmlformats.org/spreadsheetml/2006/main" count="3087" uniqueCount="107">
  <si>
    <t>Mpumalanga: Albert Luthuli (MP301) - Table C4 Quarterly Budgeted Financial Performance ( Energy sources                                     ) for 1st Quarter ended 30 September 2025 (Figures Finalised as at 2025/10/28)</t>
  </si>
  <si>
    <t>Description</t>
  </si>
  <si>
    <t>2024/25</t>
  </si>
  <si>
    <t>2025/26</t>
  </si>
  <si>
    <t>Budget year 2025/26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</si>
  <si>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</si>
  <si>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</si>
  <si>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</si>
  <si>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</si>
  <si>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</si>
  <si>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</si>
  <si>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</si>
  <si>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</si>
  <si>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</si>
  <si>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</si>
  <si>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</si>
  <si>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</si>
  <si>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</si>
  <si>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</si>
  <si>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</si>
  <si>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</si>
  <si>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</si>
  <si>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</si>
  <si>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</si>
  <si>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</si>
  <si>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</si>
  <si>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</si>
  <si>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</si>
  <si>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</si>
  <si>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</si>
  <si>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</si>
  <si>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</t>
  </si>
  <si>
    <t xml:space="preserve"> </t>
  </si>
  <si>
    <t>Exchange Revenue</t>
  </si>
  <si>
    <t>Service charges - Electricity</t>
  </si>
  <si>
    <t>Service charges - Water</t>
  </si>
  <si>
    <t>Service charges - Waste Water Management</t>
  </si>
  <si>
    <t>Service charges - Waste Management</t>
  </si>
  <si>
    <t>Sale of Goods and Rendering of Services</t>
  </si>
  <si>
    <t>Agency services</t>
  </si>
  <si>
    <t>Interest</t>
  </si>
  <si>
    <t>Interest earned from Receivables</t>
  </si>
  <si>
    <t>Interest earned from Current and Non Current Assets</t>
  </si>
  <si>
    <t>Dividends</t>
  </si>
  <si>
    <t>Rent on Land</t>
  </si>
  <si>
    <t>Rental from Fixed Assets</t>
  </si>
  <si>
    <t>Licence and permits</t>
  </si>
  <si>
    <t>Special rating levies</t>
  </si>
  <si>
    <t>Operational Revenue</t>
  </si>
  <si>
    <t>Non-Exchange Revenue</t>
  </si>
  <si>
    <t>Property rates</t>
  </si>
  <si>
    <t>Surcharges and Taxes</t>
  </si>
  <si>
    <t>Fines, penalties and forfeits</t>
  </si>
  <si>
    <t>Licences or permits</t>
  </si>
  <si>
    <t>Transfer and subsidies - Operational</t>
  </si>
  <si>
    <t>Fuel Levy</t>
  </si>
  <si>
    <t>Gains on disposal of Assets</t>
  </si>
  <si>
    <t>Other Gains</t>
  </si>
  <si>
    <t>Discontinued Operations</t>
  </si>
  <si>
    <t>Total Revenue (excluding capital transfers and contributions)</t>
  </si>
  <si>
    <t>Expenditure</t>
  </si>
  <si>
    <t>Employee related costs</t>
  </si>
  <si>
    <t>Remuneration of councillors</t>
  </si>
  <si>
    <t>Bulk purchases - electricity</t>
  </si>
  <si>
    <t>Inventory consumed</t>
  </si>
  <si>
    <t>Debt impairment</t>
  </si>
  <si>
    <t>Depreciation and amortisation</t>
  </si>
  <si>
    <t>Contracted services</t>
  </si>
  <si>
    <t>Transfers and subsidies</t>
  </si>
  <si>
    <t>Irrecoverable debts written off</t>
  </si>
  <si>
    <t>Operational costs</t>
  </si>
  <si>
    <t>Losses on disposal of Assets</t>
  </si>
  <si>
    <t>Other Losses</t>
  </si>
  <si>
    <t>Total Expenditure</t>
  </si>
  <si>
    <t>Surplus/(Deficit)</t>
  </si>
  <si>
    <t>Transfers and subsidies - capital (monetary allocations)</t>
  </si>
  <si>
    <t>Transfers and subsidies - capital (in-kind)</t>
  </si>
  <si>
    <t>Surplus/(Deficit) after capital transfers and contributions</t>
  </si>
  <si>
    <t>Income Tax</t>
  </si>
  <si>
    <t>Surplus/(Deficit) after income tax</t>
  </si>
  <si>
    <t>Share of Surplus/Deficit attributable to Joint Venture</t>
  </si>
  <si>
    <t>Share of Surplus/Deficit attributable to Minorities</t>
  </si>
  <si>
    <t>Surplus/(Deficit) attributable to municipality</t>
  </si>
  <si>
    <t>Share of Surplus/Deficit attributable to Associate</t>
  </si>
  <si>
    <t>Intercompany/Parent subsidiary transactions</t>
  </si>
  <si>
    <t>Surplus/(Deficit) for the year</t>
  </si>
  <si>
    <t>Mpumalanga: Msukaligwa (MP302) - Table C4 Quarterly Budgeted Financial Performance ( Energy sources                                     ) for 1st Quarter ended 30 September 2025 (Figures Finalised as at 2025/10/28)</t>
  </si>
  <si>
    <t>Mpumalanga: Mkhondo (MP303) - Table C4 Quarterly Budgeted Financial Performance ( Energy sources                                     ) for 1st Quarter ended 30 September 2025 (Figures Finalised as at 2025/10/28)</t>
  </si>
  <si>
    <t>Mpumalanga: Pixley Ka Seme (MP) (MP304) - Table C4 Quarterly Budgeted Financial Performance ( Energy sources                                     ) for 1st Quarter ended 30 September 2025 (Figures Finalised as at 2025/10/28)</t>
  </si>
  <si>
    <t>Mpumalanga: Lekwa (MP305) - Table C4 Quarterly Budgeted Financial Performance ( Energy sources                                     ) for 1st Quarter ended 30 September 2025 (Figures Finalised as at 2025/10/28)</t>
  </si>
  <si>
    <t>Mpumalanga: Dipaleseng (MP306) - Table C4 Quarterly Budgeted Financial Performance ( Energy sources                                     ) for 1st Quarter ended 30 September 2025 (Figures Finalised as at 2025/10/28)</t>
  </si>
  <si>
    <t>Mpumalanga: Govan Mbeki (MP307) - Table C4 Quarterly Budgeted Financial Performance ( Energy sources                                     ) for 1st Quarter ended 30 September 2025 (Figures Finalised as at 2025/10/28)</t>
  </si>
  <si>
    <t>Mpumalanga: Gert Sibande (DC30) - Table C4 Quarterly Budgeted Financial Performance ( Energy sources                                     ) for 1st Quarter ended 30 September 2025 (Figures Finalised as at 2025/10/28)</t>
  </si>
  <si>
    <t>Mpumalanga: Victor Khanye (MP311) - Table C4 Quarterly Budgeted Financial Performance ( Energy sources                                     ) for 1st Quarter ended 30 September 2025 (Figures Finalised as at 2025/10/28)</t>
  </si>
  <si>
    <t>Mpumalanga: Emalahleni (MP) (MP312) - Table C4 Quarterly Budgeted Financial Performance ( Energy sources                                     ) for 1st Quarter ended 30 September 2025 (Figures Finalised as at 2025/10/28)</t>
  </si>
  <si>
    <t>Mpumalanga: Steve Tshwete (MP313) - Table C4 Quarterly Budgeted Financial Performance ( Energy sources                                     ) for 1st Quarter ended 30 September 2025 (Figures Finalised as at 2025/10/28)</t>
  </si>
  <si>
    <t>Mpumalanga: Emakhazeni (MP314) - Table C4 Quarterly Budgeted Financial Performance ( Energy sources                                     ) for 1st Quarter ended 30 September 2025 (Figures Finalised as at 2025/10/28)</t>
  </si>
  <si>
    <t>Mpumalanga: Thembisile Hani (MP315) - Table C4 Quarterly Budgeted Financial Performance ( Energy sources                                     ) for 1st Quarter ended 30 September 2025 (Figures Finalised as at 2025/10/28)</t>
  </si>
  <si>
    <t>Mpumalanga: Dr J.S. Moroka (MP316) - Table C4 Quarterly Budgeted Financial Performance ( Energy sources                                     ) for 1st Quarter ended 30 September 2025 (Figures Finalised as at 2025/10/28)</t>
  </si>
  <si>
    <t>Mpumalanga: Nkangala (DC31) - Table C4 Quarterly Budgeted Financial Performance ( Energy sources                                     ) for 1st Quarter ended 30 September 2025 (Figures Finalised as at 2025/10/28)</t>
  </si>
  <si>
    <t>Mpumalanga: Thaba Chweu (MP321) - Table C4 Quarterly Budgeted Financial Performance ( Energy sources                                     ) for 1st Quarter ended 30 September 2025 (Figures Finalised as at 2025/10/28)</t>
  </si>
  <si>
    <t>Mpumalanga: Nkomazi (MP324) - Table C4 Quarterly Budgeted Financial Performance ( Energy sources                                     ) for 1st Quarter ended 30 September 2025 (Figures Finalised as at 2025/10/28)</t>
  </si>
  <si>
    <t>Mpumalanga: Bushbuckridge (MP325) - Table C4 Quarterly Budgeted Financial Performance ( Energy sources                                     ) for 1st Quarter ended 30 September 2025 (Figures Finalised as at 2025/10/28)</t>
  </si>
  <si>
    <t>Mpumalanga: City of Mbombela (MP326) - Table C4 Quarterly Budgeted Financial Performance ( Energy sources                                     ) for 1st Quarter ended 30 September 2025 (Figures Finalised as at 2025/10/28)</t>
  </si>
  <si>
    <t>Mpumalanga: Ehlanzeni (DC32) - Table C4 Quarterly Budgeted Financial Performance ( Energy sources                                     ) for 1st Quarter ended 30 September 2025 (Figures Finalised as at 2025/10/28)</t>
  </si>
  <si>
    <t>Summary - Table C4 Quarterly Budgeted Financial Performance ( Energy sources                                     ) for 1st Quarter ended 30 September 2025 (Figures Finalised as at 2025/10/28)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</si>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</sst>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3">
    <xf numFmtId="0" fontId="0" fillId="0" borderId="0" xfId="0"/>
    <xf numFmtId="0" fontId="3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/>
    <xf numFmtId="0" fontId="4" fillId="0" borderId="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/>
    <xf numFmtId="0" fontId="4" fillId="0" borderId="18" xfId="0" applyFont="1" applyBorder="1"/>
    <xf numFmtId="0" fontId="4" fillId="0" borderId="16" xfId="0" applyFont="1" applyBorder="1"/>
    <xf numFmtId="0" fontId="4" fillId="0" borderId="14" xfId="0" applyFont="1" applyBorder="1" applyAlignment="1">
      <alignment horizontal="left" indent="1"/>
    </xf>
    <xf numFmtId="167" fontId="4" fillId="0" borderId="17" xfId="0" applyNumberFormat="1" applyFont="1" applyBorder="1"/>
    <xf numFmtId="167" fontId="4" fillId="0" borderId="18" xfId="0" applyNumberFormat="1" applyFont="1" applyBorder="1"/>
    <xf numFmtId="167" fontId="4" fillId="0" borderId="16" xfId="0" applyNumberFormat="1" applyFont="1" applyBorder="1"/>
    <xf numFmtId="166" fontId="4" fillId="0" borderId="16" xfId="0" applyNumberFormat="1" applyFont="1" applyBorder="1"/>
    <xf numFmtId="0" fontId="3" fillId="0" borderId="14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167" fontId="4" fillId="0" borderId="19" xfId="0" applyNumberFormat="1" applyFont="1" applyBorder="1"/>
    <xf numFmtId="0" fontId="3" fillId="0" borderId="20" xfId="0" applyFont="1" applyBorder="1" applyAlignment="1">
      <alignment horizontal="left" vertical="top"/>
    </xf>
    <xf numFmtId="0" fontId="3" fillId="0" borderId="21" xfId="0" applyFont="1" applyBorder="1" applyAlignment="1">
      <alignment horizontal="center" vertical="top"/>
    </xf>
    <xf numFmtId="167" fontId="3" fillId="0" borderId="22" xfId="0" applyNumberFormat="1" applyFont="1" applyBorder="1" applyAlignment="1">
      <alignment vertical="top"/>
    </xf>
    <xf numFmtId="167" fontId="3" fillId="0" borderId="23" xfId="0" applyNumberFormat="1" applyFont="1" applyBorder="1" applyAlignment="1">
      <alignment vertical="top"/>
    </xf>
    <xf numFmtId="167" fontId="3" fillId="0" borderId="21" xfId="0" applyNumberFormat="1" applyFont="1" applyBorder="1" applyAlignment="1">
      <alignment vertical="top"/>
    </xf>
    <xf numFmtId="166" fontId="3" fillId="0" borderId="21" xfId="0" applyNumberFormat="1" applyFont="1" applyBorder="1" applyAlignment="1">
      <alignment vertical="top"/>
    </xf>
    <xf numFmtId="165" fontId="4" fillId="0" borderId="17" xfId="0" applyNumberFormat="1" applyFont="1" applyBorder="1"/>
    <xf numFmtId="165" fontId="4" fillId="0" borderId="18" xfId="0" applyNumberFormat="1" applyFont="1" applyBorder="1"/>
    <xf numFmtId="165" fontId="4" fillId="0" borderId="16" xfId="0" applyNumberFormat="1" applyFont="1" applyBorder="1"/>
    <xf numFmtId="0" fontId="5" fillId="0" borderId="16" xfId="0" applyFont="1" applyBorder="1" applyAlignment="1">
      <alignment horizontal="center"/>
    </xf>
    <xf numFmtId="0" fontId="3" fillId="0" borderId="20" xfId="0" applyFont="1" applyBorder="1" applyAlignment="1">
      <alignment vertical="top"/>
    </xf>
    <xf numFmtId="0" fontId="3" fillId="0" borderId="16" xfId="0" applyFont="1" applyBorder="1" applyAlignment="1">
      <alignment horizontal="center"/>
    </xf>
    <xf numFmtId="167" fontId="3" fillId="0" borderId="17" xfId="0" applyNumberFormat="1" applyFont="1" applyBorder="1"/>
    <xf numFmtId="167" fontId="3" fillId="0" borderId="18" xfId="0" applyNumberFormat="1" applyFont="1" applyBorder="1"/>
    <xf numFmtId="167" fontId="3" fillId="0" borderId="16" xfId="0" applyNumberFormat="1" applyFont="1" applyBorder="1"/>
    <xf numFmtId="166" fontId="3" fillId="0" borderId="16" xfId="0" applyNumberFormat="1" applyFont="1" applyBorder="1"/>
    <xf numFmtId="0" fontId="4" fillId="0" borderId="14" xfId="0" applyFont="1" applyBorder="1" applyAlignment="1">
      <alignment horizontal="left" vertical="top" wrapText="1" indent="1"/>
    </xf>
    <xf numFmtId="167" fontId="4" fillId="0" borderId="17" xfId="1" applyNumberFormat="1" applyFont="1" applyFill="1" applyBorder="1" applyProtection="1"/>
    <xf numFmtId="167" fontId="4" fillId="0" borderId="16" xfId="1" applyNumberFormat="1" applyFont="1" applyFill="1" applyBorder="1" applyProtection="1"/>
    <xf numFmtId="166" fontId="4" fillId="0" borderId="16" xfId="1" applyNumberFormat="1" applyFont="1" applyFill="1" applyBorder="1" applyProtection="1"/>
    <xf numFmtId="0" fontId="3" fillId="0" borderId="14" xfId="0" applyFont="1" applyBorder="1" applyAlignment="1">
      <alignment horizontal="left" wrapText="1"/>
    </xf>
    <xf numFmtId="167" fontId="3" fillId="0" borderId="24" xfId="0" applyNumberFormat="1" applyFont="1" applyBorder="1" applyAlignment="1">
      <alignment vertical="top"/>
    </xf>
    <xf numFmtId="167" fontId="3" fillId="0" borderId="25" xfId="0" applyNumberFormat="1" applyFont="1" applyBorder="1" applyAlignment="1">
      <alignment vertical="top"/>
    </xf>
    <xf numFmtId="167" fontId="3" fillId="0" borderId="26" xfId="0" applyNumberFormat="1" applyFont="1" applyBorder="1" applyAlignment="1">
      <alignment vertical="top"/>
    </xf>
    <xf numFmtId="166" fontId="3" fillId="0" borderId="26" xfId="0" applyNumberFormat="1" applyFont="1" applyBorder="1" applyAlignment="1">
      <alignment vertical="top"/>
    </xf>
    <xf numFmtId="167" fontId="4" fillId="0" borderId="18" xfId="1" applyNumberFormat="1" applyFont="1" applyFill="1" applyBorder="1" applyProtection="1"/>
    <xf numFmtId="0" fontId="3" fillId="0" borderId="14" xfId="0" applyFont="1" applyBorder="1" applyAlignment="1">
      <alignment wrapText="1"/>
    </xf>
    <xf numFmtId="167" fontId="3" fillId="0" borderId="24" xfId="0" applyNumberFormat="1" applyFont="1" applyBorder="1"/>
    <xf numFmtId="167" fontId="3" fillId="0" borderId="25" xfId="0" applyNumberFormat="1" applyFont="1" applyBorder="1"/>
    <xf numFmtId="167" fontId="3" fillId="0" borderId="26" xfId="0" applyNumberFormat="1" applyFont="1" applyBorder="1"/>
    <xf numFmtId="166" fontId="3" fillId="0" borderId="26" xfId="0" applyNumberFormat="1" applyFont="1" applyBorder="1"/>
    <xf numFmtId="167" fontId="3" fillId="0" borderId="17" xfId="1" applyNumberFormat="1" applyFont="1" applyFill="1" applyBorder="1" applyProtection="1"/>
    <xf numFmtId="167" fontId="3" fillId="0" borderId="18" xfId="1" applyNumberFormat="1" applyFont="1" applyFill="1" applyBorder="1" applyProtection="1"/>
    <xf numFmtId="167" fontId="3" fillId="0" borderId="16" xfId="1" applyNumberFormat="1" applyFont="1" applyFill="1" applyBorder="1" applyProtection="1"/>
    <xf numFmtId="166" fontId="3" fillId="0" borderId="16" xfId="1" applyNumberFormat="1" applyFont="1" applyFill="1" applyBorder="1" applyProtection="1"/>
    <xf numFmtId="167" fontId="3" fillId="0" borderId="19" xfId="1" applyNumberFormat="1" applyFont="1" applyFill="1" applyBorder="1" applyProtection="1"/>
    <xf numFmtId="0" fontId="3" fillId="0" borderId="11" xfId="0" applyFont="1" applyBorder="1"/>
    <xf numFmtId="0" fontId="3" fillId="0" borderId="12" xfId="0" applyFont="1" applyBorder="1" applyAlignment="1">
      <alignment horizontal="center"/>
    </xf>
    <xf numFmtId="167" fontId="3" fillId="0" borderId="13" xfId="0" applyNumberFormat="1" applyFont="1" applyBorder="1"/>
    <xf numFmtId="167" fontId="3" fillId="0" borderId="11" xfId="0" applyNumberFormat="1" applyFont="1" applyBorder="1"/>
    <xf numFmtId="167" fontId="3" fillId="0" borderId="12" xfId="0" applyNumberFormat="1" applyFont="1" applyBorder="1"/>
    <xf numFmtId="166" fontId="3" fillId="0" borderId="12" xfId="0" applyNumberFormat="1" applyFont="1" applyBorder="1"/>
    <xf numFmtId="0" fontId="2" fillId="0" borderId="1" xfId="0" applyFont="1" applyBorder="1" applyAlignment="1">
      <alignment horizontal="left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28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Relationship Id="rId27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60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47602283</v>
      </c>
      <c r="D6" s="20"/>
      <c r="E6" s="21">
        <v>40361895</v>
      </c>
      <c r="F6" s="22">
        <v>40361895</v>
      </c>
      <c r="G6" s="22">
        <v>2995349</v>
      </c>
      <c r="H6" s="22">
        <v>6188970</v>
      </c>
      <c r="I6" s="22">
        <v>4792651</v>
      </c>
      <c r="J6" s="22">
        <v>13976970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13976970</v>
      </c>
      <c r="X6" s="22">
        <v>10090473</v>
      </c>
      <c r="Y6" s="22">
        <v>3886497</v>
      </c>
      <c r="Z6" s="23">
        <v>38.516499672512872</v>
      </c>
      <c r="AA6" s="20">
        <v>40361895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5747826</v>
      </c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1588593</v>
      </c>
      <c r="D13" s="20"/>
      <c r="E13" s="21">
        <v>14221925</v>
      </c>
      <c r="F13" s="22">
        <v>14221925</v>
      </c>
      <c r="G13" s="22">
        <v>121910</v>
      </c>
      <c r="H13" s="22">
        <v>126047</v>
      </c>
      <c r="I13" s="22">
        <v>133068</v>
      </c>
      <c r="J13" s="22">
        <v>381025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381025</v>
      </c>
      <c r="X13" s="22">
        <v>3555480</v>
      </c>
      <c r="Y13" s="22">
        <v>-3174455</v>
      </c>
      <c r="Z13" s="23">
        <v>-89.283444148188153</v>
      </c>
      <c r="AA13" s="20">
        <v>14221925</v>
      </c>
    </row>
    <row r="14" spans="1:27" x14ac:dyDescent="0.25">
      <c r="A14" s="19" t="s">
        <v>42</v>
      </c>
      <c r="B14" s="15" t="s">
        <v>32</v>
      </c>
      <c r="C14" s="20">
        <v>266634</v>
      </c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95410</v>
      </c>
      <c r="D24" s="20"/>
      <c r="E24" s="21">
        <v>97636</v>
      </c>
      <c r="F24" s="22">
        <v>97636</v>
      </c>
      <c r="G24" s="22">
        <v>600</v>
      </c>
      <c r="H24" s="22">
        <v>600</v>
      </c>
      <c r="I24" s="22">
        <v>600</v>
      </c>
      <c r="J24" s="22">
        <v>1800</v>
      </c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>
        <v>1800</v>
      </c>
      <c r="X24" s="22">
        <v>24408</v>
      </c>
      <c r="Y24" s="22">
        <v>-22608</v>
      </c>
      <c r="Z24" s="23">
        <v>-92.625368731563412</v>
      </c>
      <c r="AA24" s="20">
        <v>97636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2000000</v>
      </c>
      <c r="F26" s="22">
        <v>2000000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500001</v>
      </c>
      <c r="Y26" s="22">
        <v>-500001</v>
      </c>
      <c r="Z26" s="23">
        <v>-100</v>
      </c>
      <c r="AA26" s="20">
        <v>2000000</v>
      </c>
    </row>
    <row r="27" spans="1:27" x14ac:dyDescent="0.25">
      <c r="A27" s="19" t="s">
        <v>40</v>
      </c>
      <c r="B27" s="15" t="s">
        <v>32</v>
      </c>
      <c r="C27" s="20">
        <v>20373271</v>
      </c>
      <c r="D27" s="20"/>
      <c r="E27" s="21">
        <v>20925643</v>
      </c>
      <c r="F27" s="22">
        <v>20925643</v>
      </c>
      <c r="G27" s="22">
        <v>1633882</v>
      </c>
      <c r="H27" s="22">
        <v>1682159</v>
      </c>
      <c r="I27" s="22">
        <v>1725167</v>
      </c>
      <c r="J27" s="22">
        <v>5041208</v>
      </c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>
        <v>5041208</v>
      </c>
      <c r="X27" s="22">
        <v>5231412</v>
      </c>
      <c r="Y27" s="22">
        <v>-190204</v>
      </c>
      <c r="Z27" s="23">
        <v>-3.6358061647601065</v>
      </c>
      <c r="AA27" s="20">
        <v>20925643</v>
      </c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>
        <v>6552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75680569</v>
      </c>
      <c r="D33" s="29">
        <f t="shared" ref="D33:Y33" si="0">SUM(D6:D32)</f>
        <v>0</v>
      </c>
      <c r="E33" s="30">
        <f t="shared" si="0"/>
        <v>77607099</v>
      </c>
      <c r="F33" s="31">
        <f t="shared" si="0"/>
        <v>77607099</v>
      </c>
      <c r="G33" s="31">
        <f t="shared" si="0"/>
        <v>4751741</v>
      </c>
      <c r="H33" s="31">
        <f t="shared" si="0"/>
        <v>7997776</v>
      </c>
      <c r="I33" s="31">
        <f t="shared" si="0"/>
        <v>6651486</v>
      </c>
      <c r="J33" s="31">
        <f t="shared" si="0"/>
        <v>19401003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19401003</v>
      </c>
      <c r="X33" s="31">
        <f t="shared" si="0"/>
        <v>19401774</v>
      </c>
      <c r="Y33" s="31">
        <f t="shared" si="0"/>
        <v>-771</v>
      </c>
      <c r="Z33" s="32">
        <f>+IF(X33&lt;&gt;0,+(Y33/X33)*100,0)</f>
        <v>-3.9738634209428476E-3</v>
      </c>
      <c r="AA33" s="29">
        <f>SUM(AA6:AA32)</f>
        <v>77607099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20656510</v>
      </c>
      <c r="D35" s="20"/>
      <c r="E35" s="21">
        <v>14981707</v>
      </c>
      <c r="F35" s="22">
        <v>14981707</v>
      </c>
      <c r="G35" s="22">
        <v>668303</v>
      </c>
      <c r="H35" s="22">
        <v>587574</v>
      </c>
      <c r="I35" s="22">
        <v>688212</v>
      </c>
      <c r="J35" s="22">
        <v>1944089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1944089</v>
      </c>
      <c r="X35" s="22">
        <v>3745431</v>
      </c>
      <c r="Y35" s="22">
        <v>-1801342</v>
      </c>
      <c r="Z35" s="23">
        <v>-48.094384865186413</v>
      </c>
      <c r="AA35" s="20">
        <v>14981707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134814577</v>
      </c>
      <c r="D37" s="20"/>
      <c r="E37" s="21">
        <v>139824724</v>
      </c>
      <c r="F37" s="22">
        <v>139824724</v>
      </c>
      <c r="G37" s="22"/>
      <c r="H37" s="22">
        <v>16714141</v>
      </c>
      <c r="I37" s="22">
        <v>18274639</v>
      </c>
      <c r="J37" s="22">
        <v>34988780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34988780</v>
      </c>
      <c r="X37" s="22">
        <v>34956180</v>
      </c>
      <c r="Y37" s="22">
        <v>32600</v>
      </c>
      <c r="Z37" s="23">
        <v>9.3259618184824533E-2</v>
      </c>
      <c r="AA37" s="20">
        <v>139824724</v>
      </c>
    </row>
    <row r="38" spans="1:27" x14ac:dyDescent="0.25">
      <c r="A38" s="19" t="s">
        <v>64</v>
      </c>
      <c r="B38" s="15" t="s">
        <v>32</v>
      </c>
      <c r="C38" s="20">
        <v>10647483</v>
      </c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2478254</v>
      </c>
      <c r="D39" s="20"/>
      <c r="E39" s="21">
        <v>4870751</v>
      </c>
      <c r="F39" s="22">
        <v>4870751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1217688</v>
      </c>
      <c r="Y39" s="22">
        <v>-1217688</v>
      </c>
      <c r="Z39" s="23">
        <v>-100</v>
      </c>
      <c r="AA39" s="20">
        <v>4870751</v>
      </c>
    </row>
    <row r="40" spans="1:27" x14ac:dyDescent="0.25">
      <c r="A40" s="19" t="s">
        <v>66</v>
      </c>
      <c r="B40" s="15" t="s">
        <v>32</v>
      </c>
      <c r="C40" s="20">
        <v>9461</v>
      </c>
      <c r="D40" s="20"/>
      <c r="E40" s="21"/>
      <c r="F40" s="22"/>
      <c r="G40" s="22">
        <v>2393</v>
      </c>
      <c r="H40" s="22">
        <v>2393</v>
      </c>
      <c r="I40" s="22">
        <v>2316</v>
      </c>
      <c r="J40" s="22">
        <v>7102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7102</v>
      </c>
      <c r="X40" s="22"/>
      <c r="Y40" s="22">
        <v>7102</v>
      </c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17984394</v>
      </c>
      <c r="D42" s="20"/>
      <c r="E42" s="21">
        <v>8736360</v>
      </c>
      <c r="F42" s="22">
        <v>8736360</v>
      </c>
      <c r="G42" s="22"/>
      <c r="H42" s="22">
        <v>4949949</v>
      </c>
      <c r="I42" s="22">
        <v>216655</v>
      </c>
      <c r="J42" s="22">
        <v>5166604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5166604</v>
      </c>
      <c r="X42" s="22">
        <v>2184090</v>
      </c>
      <c r="Y42" s="22">
        <v>2982514</v>
      </c>
      <c r="Z42" s="23">
        <v>136.55636901409741</v>
      </c>
      <c r="AA42" s="20">
        <v>8736360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1941719</v>
      </c>
      <c r="F44" s="22">
        <v>1941719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485430</v>
      </c>
      <c r="Y44" s="22">
        <v>-485430</v>
      </c>
      <c r="Z44" s="23">
        <v>-100</v>
      </c>
      <c r="AA44" s="20">
        <v>1941719</v>
      </c>
    </row>
    <row r="45" spans="1:27" x14ac:dyDescent="0.25">
      <c r="A45" s="19" t="s">
        <v>70</v>
      </c>
      <c r="B45" s="15" t="s">
        <v>32</v>
      </c>
      <c r="C45" s="20">
        <v>953579</v>
      </c>
      <c r="D45" s="20"/>
      <c r="E45" s="21">
        <v>851942</v>
      </c>
      <c r="F45" s="22">
        <v>851942</v>
      </c>
      <c r="G45" s="22">
        <v>31389</v>
      </c>
      <c r="H45" s="22">
        <v>22815</v>
      </c>
      <c r="I45" s="22">
        <v>85241</v>
      </c>
      <c r="J45" s="22">
        <v>139445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139445</v>
      </c>
      <c r="X45" s="22">
        <v>212988</v>
      </c>
      <c r="Y45" s="22">
        <v>-73543</v>
      </c>
      <c r="Z45" s="23">
        <v>-34.529175352602024</v>
      </c>
      <c r="AA45" s="20">
        <v>851942</v>
      </c>
    </row>
    <row r="46" spans="1:27" x14ac:dyDescent="0.25">
      <c r="A46" s="19" t="s">
        <v>71</v>
      </c>
      <c r="B46" s="15" t="s">
        <v>32</v>
      </c>
      <c r="C46" s="20">
        <v>866157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188410415</v>
      </c>
      <c r="D48" s="29">
        <f t="shared" ref="D48:Y48" si="1">SUM(D35:D47)</f>
        <v>0</v>
      </c>
      <c r="E48" s="30">
        <f t="shared" si="1"/>
        <v>171207203</v>
      </c>
      <c r="F48" s="31">
        <f t="shared" si="1"/>
        <v>171207203</v>
      </c>
      <c r="G48" s="31">
        <f t="shared" si="1"/>
        <v>702085</v>
      </c>
      <c r="H48" s="31">
        <f t="shared" si="1"/>
        <v>22276872</v>
      </c>
      <c r="I48" s="31">
        <f t="shared" si="1"/>
        <v>19267063</v>
      </c>
      <c r="J48" s="31">
        <f t="shared" si="1"/>
        <v>42246020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42246020</v>
      </c>
      <c r="X48" s="31">
        <f t="shared" si="1"/>
        <v>42801807</v>
      </c>
      <c r="Y48" s="31">
        <f t="shared" si="1"/>
        <v>-555787</v>
      </c>
      <c r="Z48" s="32">
        <f>+IF(X48&lt;&gt;0,+(Y48/X48)*100,0)</f>
        <v>-1.2985129342786859</v>
      </c>
      <c r="AA48" s="29">
        <f>SUM(AA35:AA47)</f>
        <v>171207203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-112729846</v>
      </c>
      <c r="D49" s="39">
        <f t="shared" si="2"/>
        <v>0</v>
      </c>
      <c r="E49" s="40">
        <f t="shared" si="2"/>
        <v>-93600104</v>
      </c>
      <c r="F49" s="41">
        <f t="shared" si="2"/>
        <v>-93600104</v>
      </c>
      <c r="G49" s="41">
        <f t="shared" si="2"/>
        <v>4049656</v>
      </c>
      <c r="H49" s="41">
        <f t="shared" si="2"/>
        <v>-14279096</v>
      </c>
      <c r="I49" s="41">
        <f t="shared" si="2"/>
        <v>-12615577</v>
      </c>
      <c r="J49" s="41">
        <f t="shared" si="2"/>
        <v>-22845017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-22845017</v>
      </c>
      <c r="X49" s="41">
        <f t="shared" si="2"/>
        <v>-23400033</v>
      </c>
      <c r="Y49" s="41">
        <f t="shared" si="2"/>
        <v>555016</v>
      </c>
      <c r="Z49" s="42">
        <f>+IF(X49&lt;&gt;0,+(Y49/X49)*100,0)</f>
        <v>-2.3718599029326155</v>
      </c>
      <c r="AA49" s="39">
        <f>+AA33-AA48</f>
        <v>-93600104</v>
      </c>
    </row>
    <row r="50" spans="1:27" x14ac:dyDescent="0.25">
      <c r="A50" s="43" t="s">
        <v>75</v>
      </c>
      <c r="B50" s="15" t="s">
        <v>32</v>
      </c>
      <c r="C50" s="20">
        <v>3850318</v>
      </c>
      <c r="D50" s="20"/>
      <c r="E50" s="21"/>
      <c r="F50" s="22"/>
      <c r="G50" s="22">
        <v>2224013</v>
      </c>
      <c r="H50" s="22">
        <v>3777534</v>
      </c>
      <c r="I50" s="22">
        <v>2740008</v>
      </c>
      <c r="J50" s="22">
        <v>8741555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8741555</v>
      </c>
      <c r="X50" s="22"/>
      <c r="Y50" s="22">
        <v>8741555</v>
      </c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-108879528</v>
      </c>
      <c r="D52" s="48">
        <f t="shared" si="3"/>
        <v>0</v>
      </c>
      <c r="E52" s="49">
        <f t="shared" si="3"/>
        <v>-93600104</v>
      </c>
      <c r="F52" s="50">
        <f t="shared" si="3"/>
        <v>-93600104</v>
      </c>
      <c r="G52" s="50">
        <f t="shared" si="3"/>
        <v>6273669</v>
      </c>
      <c r="H52" s="50">
        <f t="shared" si="3"/>
        <v>-10501562</v>
      </c>
      <c r="I52" s="50">
        <f t="shared" si="3"/>
        <v>-9875569</v>
      </c>
      <c r="J52" s="50">
        <f t="shared" si="3"/>
        <v>-14103462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-14103462</v>
      </c>
      <c r="X52" s="50">
        <f t="shared" si="3"/>
        <v>-23400033</v>
      </c>
      <c r="Y52" s="50">
        <f t="shared" si="3"/>
        <v>9296571</v>
      </c>
      <c r="Z52" s="51">
        <f>+IF(X52&lt;&gt;0,+(Y52/X52)*100,0)</f>
        <v>-39.728879869528392</v>
      </c>
      <c r="AA52" s="48">
        <f>SUM(AA49:AA51)</f>
        <v>-93600104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-108879528</v>
      </c>
      <c r="D54" s="54">
        <f>+D52-D53</f>
        <v>0</v>
      </c>
      <c r="E54" s="55">
        <f t="shared" si="4"/>
        <v>-93600104</v>
      </c>
      <c r="F54" s="56">
        <f t="shared" si="4"/>
        <v>-93600104</v>
      </c>
      <c r="G54" s="56">
        <f t="shared" si="4"/>
        <v>6273669</v>
      </c>
      <c r="H54" s="56">
        <f t="shared" si="4"/>
        <v>-10501562</v>
      </c>
      <c r="I54" s="56">
        <f t="shared" si="4"/>
        <v>-9875569</v>
      </c>
      <c r="J54" s="56">
        <f t="shared" si="4"/>
        <v>-14103462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-14103462</v>
      </c>
      <c r="X54" s="56">
        <f t="shared" si="4"/>
        <v>-23400033</v>
      </c>
      <c r="Y54" s="56">
        <f t="shared" si="4"/>
        <v>9296571</v>
      </c>
      <c r="Z54" s="57">
        <f>+IF(X54&lt;&gt;0,+(Y54/X54)*100,0)</f>
        <v>-39.728879869528392</v>
      </c>
      <c r="AA54" s="54">
        <f>+AA52-AA53</f>
        <v>-93600104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-108879528</v>
      </c>
      <c r="D57" s="48">
        <f>SUM(D54:D56)</f>
        <v>0</v>
      </c>
      <c r="E57" s="49">
        <f t="shared" si="5"/>
        <v>-93600104</v>
      </c>
      <c r="F57" s="50">
        <f t="shared" si="5"/>
        <v>-93600104</v>
      </c>
      <c r="G57" s="50">
        <f t="shared" si="5"/>
        <v>6273669</v>
      </c>
      <c r="H57" s="50">
        <f t="shared" si="5"/>
        <v>-10501562</v>
      </c>
      <c r="I57" s="50">
        <f t="shared" si="5"/>
        <v>-9875569</v>
      </c>
      <c r="J57" s="50">
        <f t="shared" si="5"/>
        <v>-14103462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-14103462</v>
      </c>
      <c r="X57" s="50">
        <f t="shared" si="5"/>
        <v>-23400033</v>
      </c>
      <c r="Y57" s="50">
        <f t="shared" si="5"/>
        <v>9296571</v>
      </c>
      <c r="Z57" s="51">
        <f>+IF(X57&lt;&gt;0,+(Y57/X57)*100,0)</f>
        <v>-39.728879869528392</v>
      </c>
      <c r="AA57" s="48">
        <f>SUM(AA54:AA56)</f>
        <v>-93600104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-108879528</v>
      </c>
      <c r="D60" s="65">
        <f>SUM(D57:D59)</f>
        <v>0</v>
      </c>
      <c r="E60" s="66">
        <f t="shared" si="6"/>
        <v>-93600104</v>
      </c>
      <c r="F60" s="67">
        <f t="shared" si="6"/>
        <v>-93600104</v>
      </c>
      <c r="G60" s="67">
        <f t="shared" si="6"/>
        <v>6273669</v>
      </c>
      <c r="H60" s="67">
        <f t="shared" si="6"/>
        <v>-10501562</v>
      </c>
      <c r="I60" s="67">
        <f t="shared" si="6"/>
        <v>-9875569</v>
      </c>
      <c r="J60" s="67">
        <f t="shared" si="6"/>
        <v>-14103462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-14103462</v>
      </c>
      <c r="X60" s="67">
        <f t="shared" si="6"/>
        <v>-23400033</v>
      </c>
      <c r="Y60" s="67">
        <f t="shared" si="6"/>
        <v>9296571</v>
      </c>
      <c r="Z60" s="68">
        <f>+IF(X60&lt;&gt;0,+(Y60/X60)*100,0)</f>
        <v>-39.728879869528392</v>
      </c>
      <c r="AA60" s="65">
        <f>SUM(AA57:AA59)</f>
        <v>-93600104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86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309950791</v>
      </c>
      <c r="D6" s="20"/>
      <c r="E6" s="21">
        <v>391235725</v>
      </c>
      <c r="F6" s="22">
        <v>391235725</v>
      </c>
      <c r="G6" s="22">
        <v>29651935</v>
      </c>
      <c r="H6" s="22">
        <v>28888502</v>
      </c>
      <c r="I6" s="22">
        <v>28748235</v>
      </c>
      <c r="J6" s="22">
        <v>87288672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87288672</v>
      </c>
      <c r="X6" s="22">
        <v>97808910</v>
      </c>
      <c r="Y6" s="22">
        <v>-10520238</v>
      </c>
      <c r="Z6" s="23">
        <v>-10.755909660991007</v>
      </c>
      <c r="AA6" s="20">
        <v>391235725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7024504</v>
      </c>
      <c r="D13" s="20"/>
      <c r="E13" s="21">
        <v>9186129</v>
      </c>
      <c r="F13" s="22">
        <v>9186129</v>
      </c>
      <c r="G13" s="22">
        <v>539266</v>
      </c>
      <c r="H13" s="22">
        <v>537416</v>
      </c>
      <c r="I13" s="22">
        <v>532995</v>
      </c>
      <c r="J13" s="22">
        <v>1609677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1609677</v>
      </c>
      <c r="X13" s="22">
        <v>2296530</v>
      </c>
      <c r="Y13" s="22">
        <v>-686853</v>
      </c>
      <c r="Z13" s="23">
        <v>-29.908296429831093</v>
      </c>
      <c r="AA13" s="20">
        <v>9186129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226864</v>
      </c>
      <c r="D20" s="20"/>
      <c r="E20" s="21">
        <v>618209</v>
      </c>
      <c r="F20" s="22">
        <v>618209</v>
      </c>
      <c r="G20" s="22">
        <v>67923</v>
      </c>
      <c r="H20" s="22">
        <v>45462</v>
      </c>
      <c r="I20" s="22">
        <v>33022</v>
      </c>
      <c r="J20" s="22">
        <v>146407</v>
      </c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>
        <v>146407</v>
      </c>
      <c r="X20" s="22">
        <v>154551</v>
      </c>
      <c r="Y20" s="22">
        <v>-8144</v>
      </c>
      <c r="Z20" s="18">
        <v>-5.2694579782725448</v>
      </c>
      <c r="AA20" s="20">
        <v>618209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317202159</v>
      </c>
      <c r="D33" s="29">
        <f t="shared" ref="D33:Y33" si="0">SUM(D6:D32)</f>
        <v>0</v>
      </c>
      <c r="E33" s="30">
        <f t="shared" si="0"/>
        <v>401040063</v>
      </c>
      <c r="F33" s="31">
        <f t="shared" si="0"/>
        <v>401040063</v>
      </c>
      <c r="G33" s="31">
        <f t="shared" si="0"/>
        <v>30259124</v>
      </c>
      <c r="H33" s="31">
        <f t="shared" si="0"/>
        <v>29471380</v>
      </c>
      <c r="I33" s="31">
        <f t="shared" si="0"/>
        <v>29314252</v>
      </c>
      <c r="J33" s="31">
        <f t="shared" si="0"/>
        <v>89044756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89044756</v>
      </c>
      <c r="X33" s="31">
        <f t="shared" si="0"/>
        <v>100259991</v>
      </c>
      <c r="Y33" s="31">
        <f t="shared" si="0"/>
        <v>-11215235</v>
      </c>
      <c r="Z33" s="32">
        <f>+IF(X33&lt;&gt;0,+(Y33/X33)*100,0)</f>
        <v>-11.186152011523719</v>
      </c>
      <c r="AA33" s="29">
        <f>SUM(AA6:AA32)</f>
        <v>401040063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30640664</v>
      </c>
      <c r="D35" s="20"/>
      <c r="E35" s="21">
        <v>24417921</v>
      </c>
      <c r="F35" s="22">
        <v>24417921</v>
      </c>
      <c r="G35" s="22">
        <v>2805811</v>
      </c>
      <c r="H35" s="22">
        <v>2783343</v>
      </c>
      <c r="I35" s="22">
        <v>2917930</v>
      </c>
      <c r="J35" s="22">
        <v>8507084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8507084</v>
      </c>
      <c r="X35" s="22">
        <v>6104493</v>
      </c>
      <c r="Y35" s="22">
        <v>2402591</v>
      </c>
      <c r="Z35" s="23">
        <v>39.357748464942134</v>
      </c>
      <c r="AA35" s="20">
        <v>24417921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486097249</v>
      </c>
      <c r="D37" s="20"/>
      <c r="E37" s="21">
        <v>460250000</v>
      </c>
      <c r="F37" s="22">
        <v>460250000</v>
      </c>
      <c r="G37" s="22">
        <v>76146724</v>
      </c>
      <c r="H37" s="22">
        <v>76441770</v>
      </c>
      <c r="I37" s="22">
        <v>605687</v>
      </c>
      <c r="J37" s="22">
        <v>153194181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153194181</v>
      </c>
      <c r="X37" s="22">
        <v>115062504</v>
      </c>
      <c r="Y37" s="22">
        <v>38131677</v>
      </c>
      <c r="Z37" s="23">
        <v>33.139967995134192</v>
      </c>
      <c r="AA37" s="20">
        <v>460250000</v>
      </c>
    </row>
    <row r="38" spans="1:27" x14ac:dyDescent="0.25">
      <c r="A38" s="19" t="s">
        <v>64</v>
      </c>
      <c r="B38" s="15" t="s">
        <v>32</v>
      </c>
      <c r="C38" s="20">
        <v>55003113</v>
      </c>
      <c r="D38" s="20"/>
      <c r="E38" s="21">
        <v>31727656</v>
      </c>
      <c r="F38" s="22">
        <v>31727656</v>
      </c>
      <c r="G38" s="22">
        <v>633980</v>
      </c>
      <c r="H38" s="22">
        <v>349196</v>
      </c>
      <c r="I38" s="22">
        <v>2476278</v>
      </c>
      <c r="J38" s="22">
        <v>3459454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3459454</v>
      </c>
      <c r="X38" s="22">
        <v>7931922</v>
      </c>
      <c r="Y38" s="22">
        <v>-4472468</v>
      </c>
      <c r="Z38" s="23">
        <v>-56.385678023561006</v>
      </c>
      <c r="AA38" s="20">
        <v>31727656</v>
      </c>
    </row>
    <row r="39" spans="1:27" x14ac:dyDescent="0.25">
      <c r="A39" s="19" t="s">
        <v>65</v>
      </c>
      <c r="B39" s="15" t="s">
        <v>32</v>
      </c>
      <c r="C39" s="20">
        <v>26503524</v>
      </c>
      <c r="D39" s="20"/>
      <c r="E39" s="21">
        <v>3742470</v>
      </c>
      <c r="F39" s="22">
        <v>3742470</v>
      </c>
      <c r="G39" s="22"/>
      <c r="H39" s="22">
        <v>34253</v>
      </c>
      <c r="I39" s="22">
        <v>40291</v>
      </c>
      <c r="J39" s="22">
        <v>74544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74544</v>
      </c>
      <c r="X39" s="22">
        <v>935619</v>
      </c>
      <c r="Y39" s="22">
        <v>-861075</v>
      </c>
      <c r="Z39" s="23">
        <v>-92.032654317622871</v>
      </c>
      <c r="AA39" s="20">
        <v>3742470</v>
      </c>
    </row>
    <row r="40" spans="1:27" x14ac:dyDescent="0.25">
      <c r="A40" s="19" t="s">
        <v>66</v>
      </c>
      <c r="B40" s="15" t="s">
        <v>32</v>
      </c>
      <c r="C40" s="20">
        <v>17617405</v>
      </c>
      <c r="D40" s="20"/>
      <c r="E40" s="21">
        <v>17078374</v>
      </c>
      <c r="F40" s="22">
        <v>17078374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4269594</v>
      </c>
      <c r="Y40" s="22">
        <v>-4269594</v>
      </c>
      <c r="Z40" s="23">
        <v>-100</v>
      </c>
      <c r="AA40" s="20">
        <v>17078374</v>
      </c>
    </row>
    <row r="41" spans="1:27" x14ac:dyDescent="0.25">
      <c r="A41" s="19" t="s">
        <v>40</v>
      </c>
      <c r="B41" s="15" t="s">
        <v>32</v>
      </c>
      <c r="C41" s="20">
        <v>42004648</v>
      </c>
      <c r="D41" s="20"/>
      <c r="E41" s="21">
        <v>8899716</v>
      </c>
      <c r="F41" s="22">
        <v>8899716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2224929</v>
      </c>
      <c r="Y41" s="22">
        <v>-2224929</v>
      </c>
      <c r="Z41" s="23">
        <v>-100</v>
      </c>
      <c r="AA41" s="20">
        <v>8899716</v>
      </c>
    </row>
    <row r="42" spans="1:27" x14ac:dyDescent="0.25">
      <c r="A42" s="19" t="s">
        <v>67</v>
      </c>
      <c r="B42" s="15" t="s">
        <v>32</v>
      </c>
      <c r="C42" s="20">
        <v>26452828</v>
      </c>
      <c r="D42" s="20"/>
      <c r="E42" s="21">
        <v>17454040</v>
      </c>
      <c r="F42" s="22">
        <v>17454040</v>
      </c>
      <c r="G42" s="22">
        <v>1211639</v>
      </c>
      <c r="H42" s="22">
        <v>577130</v>
      </c>
      <c r="I42" s="22">
        <v>4256412</v>
      </c>
      <c r="J42" s="22">
        <v>6045181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6045181</v>
      </c>
      <c r="X42" s="22">
        <v>4363515</v>
      </c>
      <c r="Y42" s="22">
        <v>1681666</v>
      </c>
      <c r="Z42" s="23">
        <v>38.539251039586205</v>
      </c>
      <c r="AA42" s="20">
        <v>17454040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1047161</v>
      </c>
      <c r="D45" s="20"/>
      <c r="E45" s="21">
        <v>1935623</v>
      </c>
      <c r="F45" s="22">
        <v>1935623</v>
      </c>
      <c r="G45" s="22">
        <v>1115</v>
      </c>
      <c r="H45" s="22">
        <v>98482</v>
      </c>
      <c r="I45" s="22">
        <v>32731</v>
      </c>
      <c r="J45" s="22">
        <v>132328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132328</v>
      </c>
      <c r="X45" s="22">
        <v>483918</v>
      </c>
      <c r="Y45" s="22">
        <v>-351590</v>
      </c>
      <c r="Z45" s="23">
        <v>-72.65487127984494</v>
      </c>
      <c r="AA45" s="20">
        <v>1935623</v>
      </c>
    </row>
    <row r="46" spans="1:27" x14ac:dyDescent="0.25">
      <c r="A46" s="19" t="s">
        <v>71</v>
      </c>
      <c r="B46" s="15" t="s">
        <v>32</v>
      </c>
      <c r="C46" s="20">
        <v>407031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685773623</v>
      </c>
      <c r="D48" s="29">
        <f t="shared" ref="D48:Y48" si="1">SUM(D35:D47)</f>
        <v>0</v>
      </c>
      <c r="E48" s="30">
        <f t="shared" si="1"/>
        <v>565505800</v>
      </c>
      <c r="F48" s="31">
        <f t="shared" si="1"/>
        <v>565505800</v>
      </c>
      <c r="G48" s="31">
        <f t="shared" si="1"/>
        <v>80799269</v>
      </c>
      <c r="H48" s="31">
        <f t="shared" si="1"/>
        <v>80284174</v>
      </c>
      <c r="I48" s="31">
        <f t="shared" si="1"/>
        <v>10329329</v>
      </c>
      <c r="J48" s="31">
        <f t="shared" si="1"/>
        <v>171412772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171412772</v>
      </c>
      <c r="X48" s="31">
        <f t="shared" si="1"/>
        <v>141376494</v>
      </c>
      <c r="Y48" s="31">
        <f t="shared" si="1"/>
        <v>30036278</v>
      </c>
      <c r="Z48" s="32">
        <f>+IF(X48&lt;&gt;0,+(Y48/X48)*100,0)</f>
        <v>21.245595466527835</v>
      </c>
      <c r="AA48" s="29">
        <f>SUM(AA35:AA47)</f>
        <v>565505800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-368571464</v>
      </c>
      <c r="D49" s="39">
        <f t="shared" si="2"/>
        <v>0</v>
      </c>
      <c r="E49" s="40">
        <f t="shared" si="2"/>
        <v>-164465737</v>
      </c>
      <c r="F49" s="41">
        <f t="shared" si="2"/>
        <v>-164465737</v>
      </c>
      <c r="G49" s="41">
        <f t="shared" si="2"/>
        <v>-50540145</v>
      </c>
      <c r="H49" s="41">
        <f t="shared" si="2"/>
        <v>-50812794</v>
      </c>
      <c r="I49" s="41">
        <f t="shared" si="2"/>
        <v>18984923</v>
      </c>
      <c r="J49" s="41">
        <f t="shared" si="2"/>
        <v>-82368016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-82368016</v>
      </c>
      <c r="X49" s="41">
        <f t="shared" si="2"/>
        <v>-41116503</v>
      </c>
      <c r="Y49" s="41">
        <f t="shared" si="2"/>
        <v>-41251513</v>
      </c>
      <c r="Z49" s="42">
        <f>+IF(X49&lt;&gt;0,+(Y49/X49)*100,0)</f>
        <v>100.32835963700512</v>
      </c>
      <c r="AA49" s="39">
        <f>+AA33-AA48</f>
        <v>-164465737</v>
      </c>
    </row>
    <row r="50" spans="1:27" x14ac:dyDescent="0.25">
      <c r="A50" s="43" t="s">
        <v>75</v>
      </c>
      <c r="B50" s="15" t="s">
        <v>32</v>
      </c>
      <c r="C50" s="20">
        <v>8916000</v>
      </c>
      <c r="D50" s="20"/>
      <c r="E50" s="21">
        <v>6691000</v>
      </c>
      <c r="F50" s="22">
        <v>6691000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1672749</v>
      </c>
      <c r="Y50" s="22">
        <v>-1672749</v>
      </c>
      <c r="Z50" s="23">
        <v>-100</v>
      </c>
      <c r="AA50" s="20">
        <v>6691000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-359655464</v>
      </c>
      <c r="D52" s="48">
        <f t="shared" si="3"/>
        <v>0</v>
      </c>
      <c r="E52" s="49">
        <f t="shared" si="3"/>
        <v>-157774737</v>
      </c>
      <c r="F52" s="50">
        <f t="shared" si="3"/>
        <v>-157774737</v>
      </c>
      <c r="G52" s="50">
        <f t="shared" si="3"/>
        <v>-50540145</v>
      </c>
      <c r="H52" s="50">
        <f t="shared" si="3"/>
        <v>-50812794</v>
      </c>
      <c r="I52" s="50">
        <f t="shared" si="3"/>
        <v>18984923</v>
      </c>
      <c r="J52" s="50">
        <f t="shared" si="3"/>
        <v>-82368016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-82368016</v>
      </c>
      <c r="X52" s="50">
        <f t="shared" si="3"/>
        <v>-39443754</v>
      </c>
      <c r="Y52" s="50">
        <f t="shared" si="3"/>
        <v>-42924262</v>
      </c>
      <c r="Z52" s="51">
        <f>+IF(X52&lt;&gt;0,+(Y52/X52)*100,0)</f>
        <v>108.82397755548318</v>
      </c>
      <c r="AA52" s="48">
        <f>SUM(AA49:AA51)</f>
        <v>-157774737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-359655464</v>
      </c>
      <c r="D54" s="54">
        <f>+D52-D53</f>
        <v>0</v>
      </c>
      <c r="E54" s="55">
        <f t="shared" si="4"/>
        <v>-157774737</v>
      </c>
      <c r="F54" s="56">
        <f t="shared" si="4"/>
        <v>-157774737</v>
      </c>
      <c r="G54" s="56">
        <f t="shared" si="4"/>
        <v>-50540145</v>
      </c>
      <c r="H54" s="56">
        <f t="shared" si="4"/>
        <v>-50812794</v>
      </c>
      <c r="I54" s="56">
        <f t="shared" si="4"/>
        <v>18984923</v>
      </c>
      <c r="J54" s="56">
        <f t="shared" si="4"/>
        <v>-82368016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-82368016</v>
      </c>
      <c r="X54" s="56">
        <f t="shared" si="4"/>
        <v>-39443754</v>
      </c>
      <c r="Y54" s="56">
        <f t="shared" si="4"/>
        <v>-42924262</v>
      </c>
      <c r="Z54" s="57">
        <f>+IF(X54&lt;&gt;0,+(Y54/X54)*100,0)</f>
        <v>108.82397755548318</v>
      </c>
      <c r="AA54" s="54">
        <f>+AA52-AA53</f>
        <v>-157774737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-359655464</v>
      </c>
      <c r="D57" s="48">
        <f>SUM(D54:D56)</f>
        <v>0</v>
      </c>
      <c r="E57" s="49">
        <f t="shared" si="5"/>
        <v>-157774737</v>
      </c>
      <c r="F57" s="50">
        <f t="shared" si="5"/>
        <v>-157774737</v>
      </c>
      <c r="G57" s="50">
        <f t="shared" si="5"/>
        <v>-50540145</v>
      </c>
      <c r="H57" s="50">
        <f t="shared" si="5"/>
        <v>-50812794</v>
      </c>
      <c r="I57" s="50">
        <f t="shared" si="5"/>
        <v>18984923</v>
      </c>
      <c r="J57" s="50">
        <f t="shared" si="5"/>
        <v>-82368016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-82368016</v>
      </c>
      <c r="X57" s="50">
        <f t="shared" si="5"/>
        <v>-39443754</v>
      </c>
      <c r="Y57" s="50">
        <f t="shared" si="5"/>
        <v>-42924262</v>
      </c>
      <c r="Z57" s="51">
        <f>+IF(X57&lt;&gt;0,+(Y57/X57)*100,0)</f>
        <v>108.82397755548318</v>
      </c>
      <c r="AA57" s="48">
        <f>SUM(AA54:AA56)</f>
        <v>-157774737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-359655464</v>
      </c>
      <c r="D60" s="65">
        <f>SUM(D57:D59)</f>
        <v>0</v>
      </c>
      <c r="E60" s="66">
        <f t="shared" si="6"/>
        <v>-157774737</v>
      </c>
      <c r="F60" s="67">
        <f t="shared" si="6"/>
        <v>-157774737</v>
      </c>
      <c r="G60" s="67">
        <f t="shared" si="6"/>
        <v>-50540145</v>
      </c>
      <c r="H60" s="67">
        <f t="shared" si="6"/>
        <v>-50812794</v>
      </c>
      <c r="I60" s="67">
        <f t="shared" si="6"/>
        <v>18984923</v>
      </c>
      <c r="J60" s="67">
        <f t="shared" si="6"/>
        <v>-82368016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-82368016</v>
      </c>
      <c r="X60" s="67">
        <f t="shared" si="6"/>
        <v>-39443754</v>
      </c>
      <c r="Y60" s="67">
        <f t="shared" si="6"/>
        <v>-42924262</v>
      </c>
      <c r="Z60" s="68">
        <f>+IF(X60&lt;&gt;0,+(Y60/X60)*100,0)</f>
        <v>108.82397755548318</v>
      </c>
      <c r="AA60" s="65">
        <f>SUM(AA57:AA59)</f>
        <v>-157774737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87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145322551</v>
      </c>
      <c r="D6" s="20"/>
      <c r="E6" s="21">
        <v>263785434</v>
      </c>
      <c r="F6" s="22">
        <v>263785434</v>
      </c>
      <c r="G6" s="22">
        <v>15373616</v>
      </c>
      <c r="H6" s="22">
        <v>12413523</v>
      </c>
      <c r="I6" s="22">
        <v>15446448</v>
      </c>
      <c r="J6" s="22">
        <v>43233587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43233587</v>
      </c>
      <c r="X6" s="22">
        <v>65946360</v>
      </c>
      <c r="Y6" s="22">
        <v>-22712773</v>
      </c>
      <c r="Z6" s="23">
        <v>-34.441283794890268</v>
      </c>
      <c r="AA6" s="20">
        <v>263785434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4295646</v>
      </c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19124565</v>
      </c>
      <c r="D13" s="20"/>
      <c r="E13" s="21">
        <v>21328404</v>
      </c>
      <c r="F13" s="22">
        <v>21328404</v>
      </c>
      <c r="G13" s="22">
        <v>1322721</v>
      </c>
      <c r="H13" s="22">
        <v>1265176</v>
      </c>
      <c r="I13" s="22">
        <v>1261375</v>
      </c>
      <c r="J13" s="22">
        <v>3849272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3849272</v>
      </c>
      <c r="X13" s="22">
        <v>5332101</v>
      </c>
      <c r="Y13" s="22">
        <v>-1482829</v>
      </c>
      <c r="Z13" s="23">
        <v>-27.809469475540695</v>
      </c>
      <c r="AA13" s="20">
        <v>21328404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28586</v>
      </c>
      <c r="D20" s="20"/>
      <c r="E20" s="21">
        <v>64128</v>
      </c>
      <c r="F20" s="22">
        <v>64128</v>
      </c>
      <c r="G20" s="22"/>
      <c r="H20" s="22">
        <v>614</v>
      </c>
      <c r="I20" s="22">
        <v>43478</v>
      </c>
      <c r="J20" s="22">
        <v>44092</v>
      </c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>
        <v>44092</v>
      </c>
      <c r="X20" s="22">
        <v>16032</v>
      </c>
      <c r="Y20" s="22">
        <v>28060</v>
      </c>
      <c r="Z20" s="18">
        <v>175.02495009980038</v>
      </c>
      <c r="AA20" s="20">
        <v>64128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465608</v>
      </c>
      <c r="D24" s="20"/>
      <c r="E24" s="21">
        <v>589848</v>
      </c>
      <c r="F24" s="22">
        <v>589848</v>
      </c>
      <c r="G24" s="22">
        <v>70891</v>
      </c>
      <c r="H24" s="22">
        <v>17355</v>
      </c>
      <c r="I24" s="22">
        <v>11224</v>
      </c>
      <c r="J24" s="22">
        <v>99470</v>
      </c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>
        <v>99470</v>
      </c>
      <c r="X24" s="22">
        <v>147462</v>
      </c>
      <c r="Y24" s="22">
        <v>-47992</v>
      </c>
      <c r="Z24" s="23">
        <v>-32.545333713092184</v>
      </c>
      <c r="AA24" s="20">
        <v>589848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10389680</v>
      </c>
      <c r="D26" s="20"/>
      <c r="E26" s="21">
        <v>7505004</v>
      </c>
      <c r="F26" s="22">
        <v>7505004</v>
      </c>
      <c r="G26" s="22">
        <v>1475230</v>
      </c>
      <c r="H26" s="22"/>
      <c r="I26" s="22"/>
      <c r="J26" s="22">
        <v>1475230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1475230</v>
      </c>
      <c r="X26" s="22">
        <v>1876254</v>
      </c>
      <c r="Y26" s="22">
        <v>-401024</v>
      </c>
      <c r="Z26" s="23">
        <v>-21.373651968230316</v>
      </c>
      <c r="AA26" s="20">
        <v>7505004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46997901</v>
      </c>
      <c r="D29" s="20"/>
      <c r="E29" s="21">
        <v>58317264</v>
      </c>
      <c r="F29" s="22">
        <v>58317264</v>
      </c>
      <c r="G29" s="22">
        <v>4297152</v>
      </c>
      <c r="H29" s="22">
        <v>4354239</v>
      </c>
      <c r="I29" s="22">
        <v>4366026</v>
      </c>
      <c r="J29" s="22">
        <v>13017417</v>
      </c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>
        <v>13017417</v>
      </c>
      <c r="X29" s="22">
        <v>14579316</v>
      </c>
      <c r="Y29" s="22">
        <v>-1561899</v>
      </c>
      <c r="Z29" s="23">
        <v>-10.71311575934015</v>
      </c>
      <c r="AA29" s="20">
        <v>58317264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226624537</v>
      </c>
      <c r="D33" s="29">
        <f t="shared" ref="D33:Y33" si="0">SUM(D6:D32)</f>
        <v>0</v>
      </c>
      <c r="E33" s="30">
        <f t="shared" si="0"/>
        <v>351590082</v>
      </c>
      <c r="F33" s="31">
        <f t="shared" si="0"/>
        <v>351590082</v>
      </c>
      <c r="G33" s="31">
        <f t="shared" si="0"/>
        <v>22539610</v>
      </c>
      <c r="H33" s="31">
        <f t="shared" si="0"/>
        <v>18050907</v>
      </c>
      <c r="I33" s="31">
        <f t="shared" si="0"/>
        <v>21128551</v>
      </c>
      <c r="J33" s="31">
        <f t="shared" si="0"/>
        <v>61719068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61719068</v>
      </c>
      <c r="X33" s="31">
        <f t="shared" si="0"/>
        <v>87897525</v>
      </c>
      <c r="Y33" s="31">
        <f t="shared" si="0"/>
        <v>-26178457</v>
      </c>
      <c r="Z33" s="32">
        <f>+IF(X33&lt;&gt;0,+(Y33/X33)*100,0)</f>
        <v>-29.782928472673149</v>
      </c>
      <c r="AA33" s="29">
        <f>SUM(AA6:AA32)</f>
        <v>351590082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17103612</v>
      </c>
      <c r="D35" s="20"/>
      <c r="E35" s="21">
        <v>19318556</v>
      </c>
      <c r="F35" s="22">
        <v>19318556</v>
      </c>
      <c r="G35" s="22">
        <v>75426</v>
      </c>
      <c r="H35" s="22">
        <v>150852</v>
      </c>
      <c r="I35" s="22">
        <v>2989570</v>
      </c>
      <c r="J35" s="22">
        <v>3215848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3215848</v>
      </c>
      <c r="X35" s="22">
        <v>4829622</v>
      </c>
      <c r="Y35" s="22">
        <v>-1613774</v>
      </c>
      <c r="Z35" s="23">
        <v>-33.414084994643474</v>
      </c>
      <c r="AA35" s="20">
        <v>19318556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206582209</v>
      </c>
      <c r="D37" s="20"/>
      <c r="E37" s="21">
        <v>214386872</v>
      </c>
      <c r="F37" s="22">
        <v>214386872</v>
      </c>
      <c r="G37" s="22"/>
      <c r="H37" s="22">
        <v>26245337</v>
      </c>
      <c r="I37" s="22">
        <v>46845807</v>
      </c>
      <c r="J37" s="22">
        <v>73091144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73091144</v>
      </c>
      <c r="X37" s="22">
        <v>53596719</v>
      </c>
      <c r="Y37" s="22">
        <v>19494425</v>
      </c>
      <c r="Z37" s="23">
        <v>36.372422349211334</v>
      </c>
      <c r="AA37" s="20">
        <v>214386872</v>
      </c>
    </row>
    <row r="38" spans="1:27" x14ac:dyDescent="0.25">
      <c r="A38" s="19" t="s">
        <v>64</v>
      </c>
      <c r="B38" s="15" t="s">
        <v>32</v>
      </c>
      <c r="C38" s="20">
        <v>35050739</v>
      </c>
      <c r="D38" s="20"/>
      <c r="E38" s="21">
        <v>3015660</v>
      </c>
      <c r="F38" s="22">
        <v>3015660</v>
      </c>
      <c r="G38" s="22"/>
      <c r="H38" s="22">
        <v>500</v>
      </c>
      <c r="I38" s="22">
        <v>155496</v>
      </c>
      <c r="J38" s="22">
        <v>155996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155996</v>
      </c>
      <c r="X38" s="22">
        <v>753915</v>
      </c>
      <c r="Y38" s="22">
        <v>-597919</v>
      </c>
      <c r="Z38" s="23">
        <v>-79.308542740229342</v>
      </c>
      <c r="AA38" s="20">
        <v>3015660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38949497</v>
      </c>
      <c r="F39" s="22">
        <v>38949497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9737376</v>
      </c>
      <c r="Y39" s="22">
        <v>-9737376</v>
      </c>
      <c r="Z39" s="23">
        <v>-100</v>
      </c>
      <c r="AA39" s="20">
        <v>38949497</v>
      </c>
    </row>
    <row r="40" spans="1:27" x14ac:dyDescent="0.25">
      <c r="A40" s="19" t="s">
        <v>66</v>
      </c>
      <c r="B40" s="15" t="s">
        <v>32</v>
      </c>
      <c r="C40" s="20">
        <v>524682</v>
      </c>
      <c r="D40" s="20"/>
      <c r="E40" s="21">
        <v>6612108</v>
      </c>
      <c r="F40" s="22">
        <v>6612108</v>
      </c>
      <c r="G40" s="22">
        <v>43759</v>
      </c>
      <c r="H40" s="22">
        <v>47781</v>
      </c>
      <c r="I40" s="22">
        <v>44293</v>
      </c>
      <c r="J40" s="22">
        <v>135833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135833</v>
      </c>
      <c r="X40" s="22">
        <v>1653027</v>
      </c>
      <c r="Y40" s="22">
        <v>-1517194</v>
      </c>
      <c r="Z40" s="23">
        <v>-91.782771848251727</v>
      </c>
      <c r="AA40" s="20">
        <v>6612108</v>
      </c>
    </row>
    <row r="41" spans="1:27" x14ac:dyDescent="0.25">
      <c r="A41" s="19" t="s">
        <v>40</v>
      </c>
      <c r="B41" s="15" t="s">
        <v>32</v>
      </c>
      <c r="C41" s="20"/>
      <c r="D41" s="20"/>
      <c r="E41" s="21">
        <v>70332</v>
      </c>
      <c r="F41" s="22">
        <v>70332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17583</v>
      </c>
      <c r="Y41" s="22">
        <v>-17583</v>
      </c>
      <c r="Z41" s="23">
        <v>-100</v>
      </c>
      <c r="AA41" s="20">
        <v>70332</v>
      </c>
    </row>
    <row r="42" spans="1:27" x14ac:dyDescent="0.25">
      <c r="A42" s="19" t="s">
        <v>67</v>
      </c>
      <c r="B42" s="15" t="s">
        <v>32</v>
      </c>
      <c r="C42" s="20">
        <v>15538583</v>
      </c>
      <c r="D42" s="20"/>
      <c r="E42" s="21">
        <v>10844524</v>
      </c>
      <c r="F42" s="22">
        <v>10844524</v>
      </c>
      <c r="G42" s="22">
        <v>16913</v>
      </c>
      <c r="H42" s="22">
        <v>716429</v>
      </c>
      <c r="I42" s="22">
        <v>11569</v>
      </c>
      <c r="J42" s="22">
        <v>744911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744911</v>
      </c>
      <c r="X42" s="22">
        <v>2711133</v>
      </c>
      <c r="Y42" s="22">
        <v>-1966222</v>
      </c>
      <c r="Z42" s="23">
        <v>-72.523996425110823</v>
      </c>
      <c r="AA42" s="20">
        <v>10844524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17125216</v>
      </c>
      <c r="D45" s="20"/>
      <c r="E45" s="21">
        <v>4362182</v>
      </c>
      <c r="F45" s="22">
        <v>4362182</v>
      </c>
      <c r="G45" s="22">
        <v>237418</v>
      </c>
      <c r="H45" s="22">
        <v>93503</v>
      </c>
      <c r="I45" s="22">
        <v>546179</v>
      </c>
      <c r="J45" s="22">
        <v>877100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877100</v>
      </c>
      <c r="X45" s="22">
        <v>1090545</v>
      </c>
      <c r="Y45" s="22">
        <v>-213445</v>
      </c>
      <c r="Z45" s="23">
        <v>-19.572323929778229</v>
      </c>
      <c r="AA45" s="20">
        <v>4362182</v>
      </c>
    </row>
    <row r="46" spans="1:27" x14ac:dyDescent="0.25">
      <c r="A46" s="19" t="s">
        <v>71</v>
      </c>
      <c r="B46" s="15" t="s">
        <v>32</v>
      </c>
      <c r="C46" s="20">
        <v>2583402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294508443</v>
      </c>
      <c r="D48" s="29">
        <f t="shared" ref="D48:Y48" si="1">SUM(D35:D47)</f>
        <v>0</v>
      </c>
      <c r="E48" s="30">
        <f t="shared" si="1"/>
        <v>297559731</v>
      </c>
      <c r="F48" s="31">
        <f t="shared" si="1"/>
        <v>297559731</v>
      </c>
      <c r="G48" s="31">
        <f t="shared" si="1"/>
        <v>373516</v>
      </c>
      <c r="H48" s="31">
        <f t="shared" si="1"/>
        <v>27254402</v>
      </c>
      <c r="I48" s="31">
        <f t="shared" si="1"/>
        <v>50592914</v>
      </c>
      <c r="J48" s="31">
        <f t="shared" si="1"/>
        <v>78220832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78220832</v>
      </c>
      <c r="X48" s="31">
        <f t="shared" si="1"/>
        <v>74389920</v>
      </c>
      <c r="Y48" s="31">
        <f t="shared" si="1"/>
        <v>3830912</v>
      </c>
      <c r="Z48" s="32">
        <f>+IF(X48&lt;&gt;0,+(Y48/X48)*100,0)</f>
        <v>5.1497729799951388</v>
      </c>
      <c r="AA48" s="29">
        <f>SUM(AA35:AA47)</f>
        <v>297559731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-67883906</v>
      </c>
      <c r="D49" s="39">
        <f t="shared" si="2"/>
        <v>0</v>
      </c>
      <c r="E49" s="40">
        <f t="shared" si="2"/>
        <v>54030351</v>
      </c>
      <c r="F49" s="41">
        <f t="shared" si="2"/>
        <v>54030351</v>
      </c>
      <c r="G49" s="41">
        <f t="shared" si="2"/>
        <v>22166094</v>
      </c>
      <c r="H49" s="41">
        <f t="shared" si="2"/>
        <v>-9203495</v>
      </c>
      <c r="I49" s="41">
        <f t="shared" si="2"/>
        <v>-29464363</v>
      </c>
      <c r="J49" s="41">
        <f t="shared" si="2"/>
        <v>-16501764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-16501764</v>
      </c>
      <c r="X49" s="41">
        <f t="shared" si="2"/>
        <v>13507605</v>
      </c>
      <c r="Y49" s="41">
        <f t="shared" si="2"/>
        <v>-30009369</v>
      </c>
      <c r="Z49" s="42">
        <f>+IF(X49&lt;&gt;0,+(Y49/X49)*100,0)</f>
        <v>-222.1664684449982</v>
      </c>
      <c r="AA49" s="39">
        <f>+AA33-AA48</f>
        <v>54030351</v>
      </c>
    </row>
    <row r="50" spans="1:27" x14ac:dyDescent="0.25">
      <c r="A50" s="43" t="s">
        <v>75</v>
      </c>
      <c r="B50" s="15" t="s">
        <v>32</v>
      </c>
      <c r="C50" s="20">
        <v>28508000</v>
      </c>
      <c r="D50" s="20"/>
      <c r="E50" s="21">
        <v>10000000</v>
      </c>
      <c r="F50" s="22">
        <v>10000000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2500002</v>
      </c>
      <c r="Y50" s="22">
        <v>-2500002</v>
      </c>
      <c r="Z50" s="23">
        <v>-100</v>
      </c>
      <c r="AA50" s="20">
        <v>10000000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-39375906</v>
      </c>
      <c r="D52" s="48">
        <f t="shared" si="3"/>
        <v>0</v>
      </c>
      <c r="E52" s="49">
        <f t="shared" si="3"/>
        <v>64030351</v>
      </c>
      <c r="F52" s="50">
        <f t="shared" si="3"/>
        <v>64030351</v>
      </c>
      <c r="G52" s="50">
        <f t="shared" si="3"/>
        <v>22166094</v>
      </c>
      <c r="H52" s="50">
        <f t="shared" si="3"/>
        <v>-9203495</v>
      </c>
      <c r="I52" s="50">
        <f t="shared" si="3"/>
        <v>-29464363</v>
      </c>
      <c r="J52" s="50">
        <f t="shared" si="3"/>
        <v>-16501764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-16501764</v>
      </c>
      <c r="X52" s="50">
        <f t="shared" si="3"/>
        <v>16007607</v>
      </c>
      <c r="Y52" s="50">
        <f t="shared" si="3"/>
        <v>-32509371</v>
      </c>
      <c r="Z52" s="51">
        <f>+IF(X52&lt;&gt;0,+(Y52/X52)*100,0)</f>
        <v>-203.08701356798676</v>
      </c>
      <c r="AA52" s="48">
        <f>SUM(AA49:AA51)</f>
        <v>64030351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-39375906</v>
      </c>
      <c r="D54" s="54">
        <f>+D52-D53</f>
        <v>0</v>
      </c>
      <c r="E54" s="55">
        <f t="shared" si="4"/>
        <v>64030351</v>
      </c>
      <c r="F54" s="56">
        <f t="shared" si="4"/>
        <v>64030351</v>
      </c>
      <c r="G54" s="56">
        <f t="shared" si="4"/>
        <v>22166094</v>
      </c>
      <c r="H54" s="56">
        <f t="shared" si="4"/>
        <v>-9203495</v>
      </c>
      <c r="I54" s="56">
        <f t="shared" si="4"/>
        <v>-29464363</v>
      </c>
      <c r="J54" s="56">
        <f t="shared" si="4"/>
        <v>-16501764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-16501764</v>
      </c>
      <c r="X54" s="56">
        <f t="shared" si="4"/>
        <v>16007607</v>
      </c>
      <c r="Y54" s="56">
        <f t="shared" si="4"/>
        <v>-32509371</v>
      </c>
      <c r="Z54" s="57">
        <f>+IF(X54&lt;&gt;0,+(Y54/X54)*100,0)</f>
        <v>-203.08701356798676</v>
      </c>
      <c r="AA54" s="54">
        <f>+AA52-AA53</f>
        <v>64030351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-39375906</v>
      </c>
      <c r="D57" s="48">
        <f>SUM(D54:D56)</f>
        <v>0</v>
      </c>
      <c r="E57" s="49">
        <f t="shared" si="5"/>
        <v>64030351</v>
      </c>
      <c r="F57" s="50">
        <f t="shared" si="5"/>
        <v>64030351</v>
      </c>
      <c r="G57" s="50">
        <f t="shared" si="5"/>
        <v>22166094</v>
      </c>
      <c r="H57" s="50">
        <f t="shared" si="5"/>
        <v>-9203495</v>
      </c>
      <c r="I57" s="50">
        <f t="shared" si="5"/>
        <v>-29464363</v>
      </c>
      <c r="J57" s="50">
        <f t="shared" si="5"/>
        <v>-16501764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-16501764</v>
      </c>
      <c r="X57" s="50">
        <f t="shared" si="5"/>
        <v>16007607</v>
      </c>
      <c r="Y57" s="50">
        <f t="shared" si="5"/>
        <v>-32509371</v>
      </c>
      <c r="Z57" s="51">
        <f>+IF(X57&lt;&gt;0,+(Y57/X57)*100,0)</f>
        <v>-203.08701356798676</v>
      </c>
      <c r="AA57" s="48">
        <f>SUM(AA54:AA56)</f>
        <v>64030351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-39375906</v>
      </c>
      <c r="D60" s="65">
        <f>SUM(D57:D59)</f>
        <v>0</v>
      </c>
      <c r="E60" s="66">
        <f t="shared" si="6"/>
        <v>64030351</v>
      </c>
      <c r="F60" s="67">
        <f t="shared" si="6"/>
        <v>64030351</v>
      </c>
      <c r="G60" s="67">
        <f t="shared" si="6"/>
        <v>22166094</v>
      </c>
      <c r="H60" s="67">
        <f t="shared" si="6"/>
        <v>-9203495</v>
      </c>
      <c r="I60" s="67">
        <f t="shared" si="6"/>
        <v>-29464363</v>
      </c>
      <c r="J60" s="67">
        <f t="shared" si="6"/>
        <v>-16501764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-16501764</v>
      </c>
      <c r="X60" s="67">
        <f t="shared" si="6"/>
        <v>16007607</v>
      </c>
      <c r="Y60" s="67">
        <f t="shared" si="6"/>
        <v>-32509371</v>
      </c>
      <c r="Z60" s="68">
        <f>+IF(X60&lt;&gt;0,+(Y60/X60)*100,0)</f>
        <v>-203.08701356798676</v>
      </c>
      <c r="AA60" s="65">
        <f>SUM(AA57:AA59)</f>
        <v>64030351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88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83730478</v>
      </c>
      <c r="D6" s="20"/>
      <c r="E6" s="21">
        <v>106317995</v>
      </c>
      <c r="F6" s="22">
        <v>106317995</v>
      </c>
      <c r="G6" s="22">
        <v>5435845</v>
      </c>
      <c r="H6" s="22">
        <v>8591401</v>
      </c>
      <c r="I6" s="22">
        <v>11633335</v>
      </c>
      <c r="J6" s="22">
        <v>25660581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25660581</v>
      </c>
      <c r="X6" s="22">
        <v>26579499</v>
      </c>
      <c r="Y6" s="22">
        <v>-918918</v>
      </c>
      <c r="Z6" s="23">
        <v>-3.4572434943186856</v>
      </c>
      <c r="AA6" s="20">
        <v>106317995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216029</v>
      </c>
      <c r="D10" s="20"/>
      <c r="E10" s="21">
        <v>10864</v>
      </c>
      <c r="F10" s="22">
        <v>10864</v>
      </c>
      <c r="G10" s="22">
        <v>8310</v>
      </c>
      <c r="H10" s="22">
        <v>4155</v>
      </c>
      <c r="I10" s="22">
        <v>2077</v>
      </c>
      <c r="J10" s="22">
        <v>14542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14542</v>
      </c>
      <c r="X10" s="22">
        <v>2715</v>
      </c>
      <c r="Y10" s="22">
        <v>11827</v>
      </c>
      <c r="Z10" s="23">
        <v>435.61694290976061</v>
      </c>
      <c r="AA10" s="20">
        <v>10864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44365065</v>
      </c>
      <c r="D13" s="20"/>
      <c r="E13" s="21">
        <v>71515880</v>
      </c>
      <c r="F13" s="22">
        <v>71515880</v>
      </c>
      <c r="G13" s="22">
        <v>4754490</v>
      </c>
      <c r="H13" s="22">
        <v>4830615</v>
      </c>
      <c r="I13" s="22">
        <v>452180</v>
      </c>
      <c r="J13" s="22">
        <v>10037285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10037285</v>
      </c>
      <c r="X13" s="22">
        <v>17878971</v>
      </c>
      <c r="Y13" s="22">
        <v>-7841686</v>
      </c>
      <c r="Z13" s="23">
        <v>-43.859828398401675</v>
      </c>
      <c r="AA13" s="20">
        <v>71515880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180451</v>
      </c>
      <c r="D24" s="20"/>
      <c r="E24" s="21">
        <v>417235</v>
      </c>
      <c r="F24" s="22">
        <v>417235</v>
      </c>
      <c r="G24" s="22">
        <v>48296</v>
      </c>
      <c r="H24" s="22">
        <v>28043</v>
      </c>
      <c r="I24" s="22">
        <v>19097</v>
      </c>
      <c r="J24" s="22">
        <v>95436</v>
      </c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>
        <v>95436</v>
      </c>
      <c r="X24" s="22">
        <v>104310</v>
      </c>
      <c r="Y24" s="22">
        <v>-8874</v>
      </c>
      <c r="Z24" s="23">
        <v>-8.5073339085418453</v>
      </c>
      <c r="AA24" s="20">
        <v>417235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126553</v>
      </c>
      <c r="D26" s="20"/>
      <c r="E26" s="21">
        <v>5570839</v>
      </c>
      <c r="F26" s="22">
        <v>5570839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1392711</v>
      </c>
      <c r="Y26" s="22">
        <v>-1392711</v>
      </c>
      <c r="Z26" s="23">
        <v>-100</v>
      </c>
      <c r="AA26" s="20">
        <v>5570839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128618576</v>
      </c>
      <c r="D33" s="29">
        <f t="shared" ref="D33:Y33" si="0">SUM(D6:D32)</f>
        <v>0</v>
      </c>
      <c r="E33" s="30">
        <f t="shared" si="0"/>
        <v>183832813</v>
      </c>
      <c r="F33" s="31">
        <f t="shared" si="0"/>
        <v>183832813</v>
      </c>
      <c r="G33" s="31">
        <f t="shared" si="0"/>
        <v>10246941</v>
      </c>
      <c r="H33" s="31">
        <f t="shared" si="0"/>
        <v>13454214</v>
      </c>
      <c r="I33" s="31">
        <f t="shared" si="0"/>
        <v>12106689</v>
      </c>
      <c r="J33" s="31">
        <f t="shared" si="0"/>
        <v>35807844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35807844</v>
      </c>
      <c r="X33" s="31">
        <f t="shared" si="0"/>
        <v>45958206</v>
      </c>
      <c r="Y33" s="31">
        <f t="shared" si="0"/>
        <v>-10150362</v>
      </c>
      <c r="Z33" s="32">
        <f>+IF(X33&lt;&gt;0,+(Y33/X33)*100,0)</f>
        <v>-22.086070983710719</v>
      </c>
      <c r="AA33" s="29">
        <f>SUM(AA6:AA32)</f>
        <v>183832813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4398500</v>
      </c>
      <c r="D35" s="20"/>
      <c r="E35" s="21">
        <v>4502492</v>
      </c>
      <c r="F35" s="22">
        <v>4502492</v>
      </c>
      <c r="G35" s="22">
        <v>370511</v>
      </c>
      <c r="H35" s="22">
        <v>383512</v>
      </c>
      <c r="I35" s="22">
        <v>377244</v>
      </c>
      <c r="J35" s="22">
        <v>1131267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1131267</v>
      </c>
      <c r="X35" s="22">
        <v>1125627</v>
      </c>
      <c r="Y35" s="22">
        <v>5640</v>
      </c>
      <c r="Z35" s="23">
        <v>0.50105407919319633</v>
      </c>
      <c r="AA35" s="20">
        <v>4502492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98888006</v>
      </c>
      <c r="D37" s="20"/>
      <c r="E37" s="21">
        <v>118160323</v>
      </c>
      <c r="F37" s="22">
        <v>118160323</v>
      </c>
      <c r="G37" s="22">
        <v>629568</v>
      </c>
      <c r="H37" s="22">
        <v>14929892</v>
      </c>
      <c r="I37" s="22">
        <v>14679352</v>
      </c>
      <c r="J37" s="22">
        <v>30238812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30238812</v>
      </c>
      <c r="X37" s="22">
        <v>29540082</v>
      </c>
      <c r="Y37" s="22">
        <v>698730</v>
      </c>
      <c r="Z37" s="23">
        <v>2.3653624251957055</v>
      </c>
      <c r="AA37" s="20">
        <v>118160323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10891241</v>
      </c>
      <c r="D39" s="20"/>
      <c r="E39" s="21">
        <v>7725089</v>
      </c>
      <c r="F39" s="22">
        <v>7725089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1931274</v>
      </c>
      <c r="Y39" s="22">
        <v>-1931274</v>
      </c>
      <c r="Z39" s="23">
        <v>-100</v>
      </c>
      <c r="AA39" s="20">
        <v>7725089</v>
      </c>
    </row>
    <row r="40" spans="1:27" x14ac:dyDescent="0.25">
      <c r="A40" s="19" t="s">
        <v>66</v>
      </c>
      <c r="B40" s="15" t="s">
        <v>32</v>
      </c>
      <c r="C40" s="20">
        <v>11962916</v>
      </c>
      <c r="D40" s="20"/>
      <c r="E40" s="21">
        <v>7659060</v>
      </c>
      <c r="F40" s="22">
        <v>7659060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1914765</v>
      </c>
      <c r="Y40" s="22">
        <v>-1914765</v>
      </c>
      <c r="Z40" s="23">
        <v>-100</v>
      </c>
      <c r="AA40" s="20">
        <v>7659060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5095612</v>
      </c>
      <c r="D42" s="20"/>
      <c r="E42" s="21">
        <v>3000000</v>
      </c>
      <c r="F42" s="22">
        <v>3000000</v>
      </c>
      <c r="G42" s="22">
        <v>614041</v>
      </c>
      <c r="H42" s="22">
        <v>1476005</v>
      </c>
      <c r="I42" s="22">
        <v>1429181</v>
      </c>
      <c r="J42" s="22">
        <v>3519227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3519227</v>
      </c>
      <c r="X42" s="22">
        <v>750000</v>
      </c>
      <c r="Y42" s="22">
        <v>2769227</v>
      </c>
      <c r="Z42" s="23">
        <v>369.23026666666664</v>
      </c>
      <c r="AA42" s="20">
        <v>3000000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921363</v>
      </c>
      <c r="D44" s="20"/>
      <c r="E44" s="21">
        <v>1000000</v>
      </c>
      <c r="F44" s="22">
        <v>1000000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249999</v>
      </c>
      <c r="Y44" s="22">
        <v>-249999</v>
      </c>
      <c r="Z44" s="23">
        <v>-100</v>
      </c>
      <c r="AA44" s="20">
        <v>1000000</v>
      </c>
    </row>
    <row r="45" spans="1:27" x14ac:dyDescent="0.25">
      <c r="A45" s="19" t="s">
        <v>70</v>
      </c>
      <c r="B45" s="15" t="s">
        <v>32</v>
      </c>
      <c r="C45" s="20">
        <v>18338697</v>
      </c>
      <c r="D45" s="20"/>
      <c r="E45" s="21">
        <v>36327</v>
      </c>
      <c r="F45" s="22">
        <v>36327</v>
      </c>
      <c r="G45" s="22">
        <v>2825</v>
      </c>
      <c r="H45" s="22">
        <v>2918</v>
      </c>
      <c r="I45" s="22">
        <v>3111</v>
      </c>
      <c r="J45" s="22">
        <v>8854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8854</v>
      </c>
      <c r="X45" s="22">
        <v>9081</v>
      </c>
      <c r="Y45" s="22">
        <v>-227</v>
      </c>
      <c r="Z45" s="23">
        <v>-2.4997246999229157</v>
      </c>
      <c r="AA45" s="20">
        <v>36327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150496335</v>
      </c>
      <c r="D48" s="29">
        <f t="shared" ref="D48:Y48" si="1">SUM(D35:D47)</f>
        <v>0</v>
      </c>
      <c r="E48" s="30">
        <f t="shared" si="1"/>
        <v>142083291</v>
      </c>
      <c r="F48" s="31">
        <f t="shared" si="1"/>
        <v>142083291</v>
      </c>
      <c r="G48" s="31">
        <f t="shared" si="1"/>
        <v>1616945</v>
      </c>
      <c r="H48" s="31">
        <f t="shared" si="1"/>
        <v>16792327</v>
      </c>
      <c r="I48" s="31">
        <f t="shared" si="1"/>
        <v>16488888</v>
      </c>
      <c r="J48" s="31">
        <f t="shared" si="1"/>
        <v>34898160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34898160</v>
      </c>
      <c r="X48" s="31">
        <f t="shared" si="1"/>
        <v>35520828</v>
      </c>
      <c r="Y48" s="31">
        <f t="shared" si="1"/>
        <v>-622668</v>
      </c>
      <c r="Z48" s="32">
        <f>+IF(X48&lt;&gt;0,+(Y48/X48)*100,0)</f>
        <v>-1.7529658937004509</v>
      </c>
      <c r="AA48" s="29">
        <f>SUM(AA35:AA47)</f>
        <v>142083291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-21877759</v>
      </c>
      <c r="D49" s="39">
        <f t="shared" si="2"/>
        <v>0</v>
      </c>
      <c r="E49" s="40">
        <f t="shared" si="2"/>
        <v>41749522</v>
      </c>
      <c r="F49" s="41">
        <f t="shared" si="2"/>
        <v>41749522</v>
      </c>
      <c r="G49" s="41">
        <f t="shared" si="2"/>
        <v>8629996</v>
      </c>
      <c r="H49" s="41">
        <f t="shared" si="2"/>
        <v>-3338113</v>
      </c>
      <c r="I49" s="41">
        <f t="shared" si="2"/>
        <v>-4382199</v>
      </c>
      <c r="J49" s="41">
        <f t="shared" si="2"/>
        <v>909684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909684</v>
      </c>
      <c r="X49" s="41">
        <f t="shared" si="2"/>
        <v>10437378</v>
      </c>
      <c r="Y49" s="41">
        <f t="shared" si="2"/>
        <v>-9527694</v>
      </c>
      <c r="Z49" s="42">
        <f>+IF(X49&lt;&gt;0,+(Y49/X49)*100,0)</f>
        <v>-91.284362796863348</v>
      </c>
      <c r="AA49" s="39">
        <f>+AA33-AA48</f>
        <v>41749522</v>
      </c>
    </row>
    <row r="50" spans="1:27" x14ac:dyDescent="0.25">
      <c r="A50" s="43" t="s">
        <v>75</v>
      </c>
      <c r="B50" s="15" t="s">
        <v>32</v>
      </c>
      <c r="C50" s="20">
        <v>9368394</v>
      </c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-12509365</v>
      </c>
      <c r="D52" s="48">
        <f t="shared" si="3"/>
        <v>0</v>
      </c>
      <c r="E52" s="49">
        <f t="shared" si="3"/>
        <v>41749522</v>
      </c>
      <c r="F52" s="50">
        <f t="shared" si="3"/>
        <v>41749522</v>
      </c>
      <c r="G52" s="50">
        <f t="shared" si="3"/>
        <v>8629996</v>
      </c>
      <c r="H52" s="50">
        <f t="shared" si="3"/>
        <v>-3338113</v>
      </c>
      <c r="I52" s="50">
        <f t="shared" si="3"/>
        <v>-4382199</v>
      </c>
      <c r="J52" s="50">
        <f t="shared" si="3"/>
        <v>909684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909684</v>
      </c>
      <c r="X52" s="50">
        <f t="shared" si="3"/>
        <v>10437378</v>
      </c>
      <c r="Y52" s="50">
        <f t="shared" si="3"/>
        <v>-9527694</v>
      </c>
      <c r="Z52" s="51">
        <f>+IF(X52&lt;&gt;0,+(Y52/X52)*100,0)</f>
        <v>-91.284362796863348</v>
      </c>
      <c r="AA52" s="48">
        <f>SUM(AA49:AA51)</f>
        <v>41749522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-12509365</v>
      </c>
      <c r="D54" s="54">
        <f>+D52-D53</f>
        <v>0</v>
      </c>
      <c r="E54" s="55">
        <f t="shared" si="4"/>
        <v>41749522</v>
      </c>
      <c r="F54" s="56">
        <f t="shared" si="4"/>
        <v>41749522</v>
      </c>
      <c r="G54" s="56">
        <f t="shared" si="4"/>
        <v>8629996</v>
      </c>
      <c r="H54" s="56">
        <f t="shared" si="4"/>
        <v>-3338113</v>
      </c>
      <c r="I54" s="56">
        <f t="shared" si="4"/>
        <v>-4382199</v>
      </c>
      <c r="J54" s="56">
        <f t="shared" si="4"/>
        <v>909684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909684</v>
      </c>
      <c r="X54" s="56">
        <f t="shared" si="4"/>
        <v>10437378</v>
      </c>
      <c r="Y54" s="56">
        <f t="shared" si="4"/>
        <v>-9527694</v>
      </c>
      <c r="Z54" s="57">
        <f>+IF(X54&lt;&gt;0,+(Y54/X54)*100,0)</f>
        <v>-91.284362796863348</v>
      </c>
      <c r="AA54" s="54">
        <f>+AA52-AA53</f>
        <v>41749522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-12509365</v>
      </c>
      <c r="D57" s="48">
        <f>SUM(D54:D56)</f>
        <v>0</v>
      </c>
      <c r="E57" s="49">
        <f t="shared" si="5"/>
        <v>41749522</v>
      </c>
      <c r="F57" s="50">
        <f t="shared" si="5"/>
        <v>41749522</v>
      </c>
      <c r="G57" s="50">
        <f t="shared" si="5"/>
        <v>8629996</v>
      </c>
      <c r="H57" s="50">
        <f t="shared" si="5"/>
        <v>-3338113</v>
      </c>
      <c r="I57" s="50">
        <f t="shared" si="5"/>
        <v>-4382199</v>
      </c>
      <c r="J57" s="50">
        <f t="shared" si="5"/>
        <v>909684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909684</v>
      </c>
      <c r="X57" s="50">
        <f t="shared" si="5"/>
        <v>10437378</v>
      </c>
      <c r="Y57" s="50">
        <f t="shared" si="5"/>
        <v>-9527694</v>
      </c>
      <c r="Z57" s="51">
        <f>+IF(X57&lt;&gt;0,+(Y57/X57)*100,0)</f>
        <v>-91.284362796863348</v>
      </c>
      <c r="AA57" s="48">
        <f>SUM(AA54:AA56)</f>
        <v>41749522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-12509365</v>
      </c>
      <c r="D60" s="65">
        <f>SUM(D57:D59)</f>
        <v>0</v>
      </c>
      <c r="E60" s="66">
        <f t="shared" si="6"/>
        <v>41749522</v>
      </c>
      <c r="F60" s="67">
        <f t="shared" si="6"/>
        <v>41749522</v>
      </c>
      <c r="G60" s="67">
        <f t="shared" si="6"/>
        <v>8629996</v>
      </c>
      <c r="H60" s="67">
        <f t="shared" si="6"/>
        <v>-3338113</v>
      </c>
      <c r="I60" s="67">
        <f t="shared" si="6"/>
        <v>-4382199</v>
      </c>
      <c r="J60" s="67">
        <f t="shared" si="6"/>
        <v>909684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909684</v>
      </c>
      <c r="X60" s="67">
        <f t="shared" si="6"/>
        <v>10437378</v>
      </c>
      <c r="Y60" s="67">
        <f t="shared" si="6"/>
        <v>-9527694</v>
      </c>
      <c r="Z60" s="68">
        <f>+IF(X60&lt;&gt;0,+(Y60/X60)*100,0)</f>
        <v>-91.284362796863348</v>
      </c>
      <c r="AA60" s="65">
        <f>SUM(AA57:AA59)</f>
        <v>41749522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459800340</v>
      </c>
      <c r="D6" s="20"/>
      <c r="E6" s="21">
        <v>577059634</v>
      </c>
      <c r="F6" s="22">
        <v>577059634</v>
      </c>
      <c r="G6" s="22">
        <v>43974305</v>
      </c>
      <c r="H6" s="22">
        <v>61974331</v>
      </c>
      <c r="I6" s="22">
        <v>51739193</v>
      </c>
      <c r="J6" s="22">
        <v>157687829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157687829</v>
      </c>
      <c r="X6" s="22">
        <v>144264909</v>
      </c>
      <c r="Y6" s="22">
        <v>13422920</v>
      </c>
      <c r="Z6" s="23">
        <v>9.3043555033885621</v>
      </c>
      <c r="AA6" s="20">
        <v>577059634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33626088</v>
      </c>
      <c r="D13" s="20"/>
      <c r="E13" s="21">
        <v>22160900</v>
      </c>
      <c r="F13" s="22">
        <v>22160900</v>
      </c>
      <c r="G13" s="22"/>
      <c r="H13" s="22">
        <v>2445350</v>
      </c>
      <c r="I13" s="22">
        <v>2529665</v>
      </c>
      <c r="J13" s="22">
        <v>4975015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4975015</v>
      </c>
      <c r="X13" s="22">
        <v>5540226</v>
      </c>
      <c r="Y13" s="22">
        <v>-565211</v>
      </c>
      <c r="Z13" s="23">
        <v>-10.201948440370483</v>
      </c>
      <c r="AA13" s="20">
        <v>22160900</v>
      </c>
    </row>
    <row r="14" spans="1:27" x14ac:dyDescent="0.25">
      <c r="A14" s="19" t="s">
        <v>42</v>
      </c>
      <c r="B14" s="15" t="s">
        <v>32</v>
      </c>
      <c r="C14" s="20">
        <v>2041861</v>
      </c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662168</v>
      </c>
      <c r="D24" s="20"/>
      <c r="E24" s="21">
        <v>1054000</v>
      </c>
      <c r="F24" s="22">
        <v>1054000</v>
      </c>
      <c r="G24" s="22">
        <v>107561</v>
      </c>
      <c r="H24" s="22">
        <v>501151</v>
      </c>
      <c r="I24" s="22">
        <v>475937</v>
      </c>
      <c r="J24" s="22">
        <v>1084649</v>
      </c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>
        <v>1084649</v>
      </c>
      <c r="X24" s="22">
        <v>263499</v>
      </c>
      <c r="Y24" s="22">
        <v>821150</v>
      </c>
      <c r="Z24" s="23">
        <v>311.63306122603882</v>
      </c>
      <c r="AA24" s="20">
        <v>1054000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496130457</v>
      </c>
      <c r="D33" s="29">
        <f t="shared" ref="D33:Y33" si="0">SUM(D6:D32)</f>
        <v>0</v>
      </c>
      <c r="E33" s="30">
        <f t="shared" si="0"/>
        <v>600274534</v>
      </c>
      <c r="F33" s="31">
        <f t="shared" si="0"/>
        <v>600274534</v>
      </c>
      <c r="G33" s="31">
        <f t="shared" si="0"/>
        <v>44081866</v>
      </c>
      <c r="H33" s="31">
        <f t="shared" si="0"/>
        <v>64920832</v>
      </c>
      <c r="I33" s="31">
        <f t="shared" si="0"/>
        <v>54744795</v>
      </c>
      <c r="J33" s="31">
        <f t="shared" si="0"/>
        <v>163747493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163747493</v>
      </c>
      <c r="X33" s="31">
        <f t="shared" si="0"/>
        <v>150068634</v>
      </c>
      <c r="Y33" s="31">
        <f t="shared" si="0"/>
        <v>13678859</v>
      </c>
      <c r="Z33" s="32">
        <f>+IF(X33&lt;&gt;0,+(Y33/X33)*100,0)</f>
        <v>9.1150686425252587</v>
      </c>
      <c r="AA33" s="29">
        <f>SUM(AA6:AA32)</f>
        <v>600274534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23394774</v>
      </c>
      <c r="D35" s="20"/>
      <c r="E35" s="21">
        <v>21361385</v>
      </c>
      <c r="F35" s="22">
        <v>21361385</v>
      </c>
      <c r="G35" s="22"/>
      <c r="H35" s="22"/>
      <c r="I35" s="22">
        <v>2841</v>
      </c>
      <c r="J35" s="22">
        <v>2841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2841</v>
      </c>
      <c r="X35" s="22">
        <v>5340345</v>
      </c>
      <c r="Y35" s="22">
        <v>-5337504</v>
      </c>
      <c r="Z35" s="23">
        <v>-99.94680118981077</v>
      </c>
      <c r="AA35" s="20">
        <v>21361385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651392898</v>
      </c>
      <c r="D37" s="20"/>
      <c r="E37" s="21">
        <v>647880744</v>
      </c>
      <c r="F37" s="22">
        <v>647880744</v>
      </c>
      <c r="G37" s="22">
        <v>91267491</v>
      </c>
      <c r="H37" s="22">
        <v>98307727</v>
      </c>
      <c r="I37" s="22">
        <v>84328501</v>
      </c>
      <c r="J37" s="22">
        <v>273903719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273903719</v>
      </c>
      <c r="X37" s="22">
        <v>161970186</v>
      </c>
      <c r="Y37" s="22">
        <v>111933533</v>
      </c>
      <c r="Z37" s="23">
        <v>69.107491794817093</v>
      </c>
      <c r="AA37" s="20">
        <v>647880744</v>
      </c>
    </row>
    <row r="38" spans="1:27" x14ac:dyDescent="0.25">
      <c r="A38" s="19" t="s">
        <v>64</v>
      </c>
      <c r="B38" s="15" t="s">
        <v>32</v>
      </c>
      <c r="C38" s="20">
        <v>8934</v>
      </c>
      <c r="D38" s="20"/>
      <c r="E38" s="21">
        <v>105900</v>
      </c>
      <c r="F38" s="22">
        <v>105900</v>
      </c>
      <c r="G38" s="22"/>
      <c r="H38" s="22">
        <v>282</v>
      </c>
      <c r="I38" s="22"/>
      <c r="J38" s="22">
        <v>282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282</v>
      </c>
      <c r="X38" s="22">
        <v>26475</v>
      </c>
      <c r="Y38" s="22">
        <v>-26193</v>
      </c>
      <c r="Z38" s="23">
        <v>-98.934844192634557</v>
      </c>
      <c r="AA38" s="20">
        <v>105900</v>
      </c>
    </row>
    <row r="39" spans="1:27" x14ac:dyDescent="0.25">
      <c r="A39" s="19" t="s">
        <v>65</v>
      </c>
      <c r="B39" s="15" t="s">
        <v>32</v>
      </c>
      <c r="C39" s="20">
        <v>28130864</v>
      </c>
      <c r="D39" s="20"/>
      <c r="E39" s="21">
        <v>25831791</v>
      </c>
      <c r="F39" s="22">
        <v>25831791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6457947</v>
      </c>
      <c r="Y39" s="22">
        <v>-6457947</v>
      </c>
      <c r="Z39" s="23">
        <v>-100</v>
      </c>
      <c r="AA39" s="20">
        <v>25831791</v>
      </c>
    </row>
    <row r="40" spans="1:27" x14ac:dyDescent="0.25">
      <c r="A40" s="19" t="s">
        <v>66</v>
      </c>
      <c r="B40" s="15" t="s">
        <v>32</v>
      </c>
      <c r="C40" s="20">
        <v>7210007</v>
      </c>
      <c r="D40" s="20"/>
      <c r="E40" s="21">
        <v>8528435</v>
      </c>
      <c r="F40" s="22">
        <v>8528435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2132109</v>
      </c>
      <c r="Y40" s="22">
        <v>-2132109</v>
      </c>
      <c r="Z40" s="23">
        <v>-100</v>
      </c>
      <c r="AA40" s="20">
        <v>8528435</v>
      </c>
    </row>
    <row r="41" spans="1:27" x14ac:dyDescent="0.25">
      <c r="A41" s="19" t="s">
        <v>40</v>
      </c>
      <c r="B41" s="15" t="s">
        <v>32</v>
      </c>
      <c r="C41" s="20">
        <v>100435901</v>
      </c>
      <c r="D41" s="20"/>
      <c r="E41" s="21">
        <v>75556000</v>
      </c>
      <c r="F41" s="22">
        <v>75556000</v>
      </c>
      <c r="G41" s="22">
        <v>9304638</v>
      </c>
      <c r="H41" s="22">
        <v>13857809</v>
      </c>
      <c r="I41" s="22">
        <v>16000232</v>
      </c>
      <c r="J41" s="22">
        <v>39162679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39162679</v>
      </c>
      <c r="X41" s="22">
        <v>18888999</v>
      </c>
      <c r="Y41" s="22">
        <v>20273680</v>
      </c>
      <c r="Z41" s="23">
        <v>107.33062138443653</v>
      </c>
      <c r="AA41" s="20">
        <v>75556000</v>
      </c>
    </row>
    <row r="42" spans="1:27" x14ac:dyDescent="0.25">
      <c r="A42" s="19" t="s">
        <v>67</v>
      </c>
      <c r="B42" s="15" t="s">
        <v>32</v>
      </c>
      <c r="C42" s="20">
        <v>46175984</v>
      </c>
      <c r="D42" s="20"/>
      <c r="E42" s="21">
        <v>38655196</v>
      </c>
      <c r="F42" s="22">
        <v>38655196</v>
      </c>
      <c r="G42" s="22">
        <v>932197</v>
      </c>
      <c r="H42" s="22">
        <v>1581018</v>
      </c>
      <c r="I42" s="22">
        <v>5158726</v>
      </c>
      <c r="J42" s="22">
        <v>7671941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7671941</v>
      </c>
      <c r="X42" s="22">
        <v>9663798</v>
      </c>
      <c r="Y42" s="22">
        <v>-1991857</v>
      </c>
      <c r="Z42" s="23">
        <v>-20.611533891747325</v>
      </c>
      <c r="AA42" s="20">
        <v>38655196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106846</v>
      </c>
      <c r="D44" s="20"/>
      <c r="E44" s="21">
        <v>22251227</v>
      </c>
      <c r="F44" s="22">
        <v>22251227</v>
      </c>
      <c r="G44" s="22">
        <v>-182275</v>
      </c>
      <c r="H44" s="22"/>
      <c r="I44" s="22">
        <v>88362</v>
      </c>
      <c r="J44" s="22">
        <v>-93913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-93913</v>
      </c>
      <c r="X44" s="22">
        <v>5562807</v>
      </c>
      <c r="Y44" s="22">
        <v>-5656720</v>
      </c>
      <c r="Z44" s="23">
        <v>-101.68823042036152</v>
      </c>
      <c r="AA44" s="20">
        <v>22251227</v>
      </c>
    </row>
    <row r="45" spans="1:27" x14ac:dyDescent="0.25">
      <c r="A45" s="19" t="s">
        <v>70</v>
      </c>
      <c r="B45" s="15" t="s">
        <v>32</v>
      </c>
      <c r="C45" s="20">
        <v>11706513</v>
      </c>
      <c r="D45" s="20"/>
      <c r="E45" s="21">
        <v>9937230</v>
      </c>
      <c r="F45" s="22">
        <v>9937230</v>
      </c>
      <c r="G45" s="22">
        <v>168</v>
      </c>
      <c r="H45" s="22">
        <v>562790</v>
      </c>
      <c r="I45" s="22">
        <v>4080</v>
      </c>
      <c r="J45" s="22">
        <v>567038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567038</v>
      </c>
      <c r="X45" s="22">
        <v>2484309</v>
      </c>
      <c r="Y45" s="22">
        <v>-1917271</v>
      </c>
      <c r="Z45" s="23">
        <v>-77.175222566919004</v>
      </c>
      <c r="AA45" s="20">
        <v>9937230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868562721</v>
      </c>
      <c r="D48" s="29">
        <f t="shared" ref="D48:Y48" si="1">SUM(D35:D47)</f>
        <v>0</v>
      </c>
      <c r="E48" s="30">
        <f t="shared" si="1"/>
        <v>850107908</v>
      </c>
      <c r="F48" s="31">
        <f t="shared" si="1"/>
        <v>850107908</v>
      </c>
      <c r="G48" s="31">
        <f t="shared" si="1"/>
        <v>101322219</v>
      </c>
      <c r="H48" s="31">
        <f t="shared" si="1"/>
        <v>114309626</v>
      </c>
      <c r="I48" s="31">
        <f t="shared" si="1"/>
        <v>105582742</v>
      </c>
      <c r="J48" s="31">
        <f t="shared" si="1"/>
        <v>321214587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321214587</v>
      </c>
      <c r="X48" s="31">
        <f t="shared" si="1"/>
        <v>212526975</v>
      </c>
      <c r="Y48" s="31">
        <f t="shared" si="1"/>
        <v>108687612</v>
      </c>
      <c r="Z48" s="32">
        <f>+IF(X48&lt;&gt;0,+(Y48/X48)*100,0)</f>
        <v>51.14061967898428</v>
      </c>
      <c r="AA48" s="29">
        <f>SUM(AA35:AA47)</f>
        <v>850107908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-372432264</v>
      </c>
      <c r="D49" s="39">
        <f t="shared" si="2"/>
        <v>0</v>
      </c>
      <c r="E49" s="40">
        <f t="shared" si="2"/>
        <v>-249833374</v>
      </c>
      <c r="F49" s="41">
        <f t="shared" si="2"/>
        <v>-249833374</v>
      </c>
      <c r="G49" s="41">
        <f t="shared" si="2"/>
        <v>-57240353</v>
      </c>
      <c r="H49" s="41">
        <f t="shared" si="2"/>
        <v>-49388794</v>
      </c>
      <c r="I49" s="41">
        <f t="shared" si="2"/>
        <v>-50837947</v>
      </c>
      <c r="J49" s="41">
        <f t="shared" si="2"/>
        <v>-157467094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-157467094</v>
      </c>
      <c r="X49" s="41">
        <f t="shared" si="2"/>
        <v>-62458341</v>
      </c>
      <c r="Y49" s="41">
        <f t="shared" si="2"/>
        <v>-95008753</v>
      </c>
      <c r="Z49" s="42">
        <f>+IF(X49&lt;&gt;0,+(Y49/X49)*100,0)</f>
        <v>152.11539640478122</v>
      </c>
      <c r="AA49" s="39">
        <f>+AA33-AA48</f>
        <v>-249833374</v>
      </c>
    </row>
    <row r="50" spans="1:27" x14ac:dyDescent="0.25">
      <c r="A50" s="43" t="s">
        <v>75</v>
      </c>
      <c r="B50" s="15" t="s">
        <v>32</v>
      </c>
      <c r="C50" s="20">
        <v>18620000</v>
      </c>
      <c r="D50" s="20"/>
      <c r="E50" s="21">
        <v>14000000</v>
      </c>
      <c r="F50" s="22">
        <v>14000000</v>
      </c>
      <c r="G50" s="22"/>
      <c r="H50" s="22"/>
      <c r="I50" s="22">
        <v>2031747</v>
      </c>
      <c r="J50" s="22">
        <v>2031747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2031747</v>
      </c>
      <c r="X50" s="22">
        <v>3499998</v>
      </c>
      <c r="Y50" s="22">
        <v>-1468251</v>
      </c>
      <c r="Z50" s="23">
        <v>-41.950052542887164</v>
      </c>
      <c r="AA50" s="20">
        <v>14000000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-353812264</v>
      </c>
      <c r="D52" s="48">
        <f t="shared" si="3"/>
        <v>0</v>
      </c>
      <c r="E52" s="49">
        <f t="shared" si="3"/>
        <v>-235833374</v>
      </c>
      <c r="F52" s="50">
        <f t="shared" si="3"/>
        <v>-235833374</v>
      </c>
      <c r="G52" s="50">
        <f t="shared" si="3"/>
        <v>-57240353</v>
      </c>
      <c r="H52" s="50">
        <f t="shared" si="3"/>
        <v>-49388794</v>
      </c>
      <c r="I52" s="50">
        <f t="shared" si="3"/>
        <v>-48806200</v>
      </c>
      <c r="J52" s="50">
        <f t="shared" si="3"/>
        <v>-155435347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-155435347</v>
      </c>
      <c r="X52" s="50">
        <f t="shared" si="3"/>
        <v>-58958343</v>
      </c>
      <c r="Y52" s="50">
        <f t="shared" si="3"/>
        <v>-96477004</v>
      </c>
      <c r="Z52" s="51">
        <f>+IF(X52&lt;&gt;0,+(Y52/X52)*100,0)</f>
        <v>163.63588101517709</v>
      </c>
      <c r="AA52" s="48">
        <f>SUM(AA49:AA51)</f>
        <v>-235833374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-353812264</v>
      </c>
      <c r="D54" s="54">
        <f>+D52-D53</f>
        <v>0</v>
      </c>
      <c r="E54" s="55">
        <f t="shared" si="4"/>
        <v>-235833374</v>
      </c>
      <c r="F54" s="56">
        <f t="shared" si="4"/>
        <v>-235833374</v>
      </c>
      <c r="G54" s="56">
        <f t="shared" si="4"/>
        <v>-57240353</v>
      </c>
      <c r="H54" s="56">
        <f t="shared" si="4"/>
        <v>-49388794</v>
      </c>
      <c r="I54" s="56">
        <f t="shared" si="4"/>
        <v>-48806200</v>
      </c>
      <c r="J54" s="56">
        <f t="shared" si="4"/>
        <v>-155435347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-155435347</v>
      </c>
      <c r="X54" s="56">
        <f t="shared" si="4"/>
        <v>-58958343</v>
      </c>
      <c r="Y54" s="56">
        <f t="shared" si="4"/>
        <v>-96477004</v>
      </c>
      <c r="Z54" s="57">
        <f>+IF(X54&lt;&gt;0,+(Y54/X54)*100,0)</f>
        <v>163.63588101517709</v>
      </c>
      <c r="AA54" s="54">
        <f>+AA52-AA53</f>
        <v>-235833374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-353812264</v>
      </c>
      <c r="D57" s="48">
        <f>SUM(D54:D56)</f>
        <v>0</v>
      </c>
      <c r="E57" s="49">
        <f t="shared" si="5"/>
        <v>-235833374</v>
      </c>
      <c r="F57" s="50">
        <f t="shared" si="5"/>
        <v>-235833374</v>
      </c>
      <c r="G57" s="50">
        <f t="shared" si="5"/>
        <v>-57240353</v>
      </c>
      <c r="H57" s="50">
        <f t="shared" si="5"/>
        <v>-49388794</v>
      </c>
      <c r="I57" s="50">
        <f t="shared" si="5"/>
        <v>-48806200</v>
      </c>
      <c r="J57" s="50">
        <f t="shared" si="5"/>
        <v>-155435347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-155435347</v>
      </c>
      <c r="X57" s="50">
        <f t="shared" si="5"/>
        <v>-58958343</v>
      </c>
      <c r="Y57" s="50">
        <f t="shared" si="5"/>
        <v>-96477004</v>
      </c>
      <c r="Z57" s="51">
        <f>+IF(X57&lt;&gt;0,+(Y57/X57)*100,0)</f>
        <v>163.63588101517709</v>
      </c>
      <c r="AA57" s="48">
        <f>SUM(AA54:AA56)</f>
        <v>-235833374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-353812264</v>
      </c>
      <c r="D60" s="65">
        <f>SUM(D57:D59)</f>
        <v>0</v>
      </c>
      <c r="E60" s="66">
        <f t="shared" si="6"/>
        <v>-235833374</v>
      </c>
      <c r="F60" s="67">
        <f t="shared" si="6"/>
        <v>-235833374</v>
      </c>
      <c r="G60" s="67">
        <f t="shared" si="6"/>
        <v>-57240353</v>
      </c>
      <c r="H60" s="67">
        <f t="shared" si="6"/>
        <v>-49388794</v>
      </c>
      <c r="I60" s="67">
        <f t="shared" si="6"/>
        <v>-48806200</v>
      </c>
      <c r="J60" s="67">
        <f t="shared" si="6"/>
        <v>-155435347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-155435347</v>
      </c>
      <c r="X60" s="67">
        <f t="shared" si="6"/>
        <v>-58958343</v>
      </c>
      <c r="Y60" s="67">
        <f t="shared" si="6"/>
        <v>-96477004</v>
      </c>
      <c r="Z60" s="68">
        <f>+IF(X60&lt;&gt;0,+(Y60/X60)*100,0)</f>
        <v>163.63588101517709</v>
      </c>
      <c r="AA60" s="65">
        <f>SUM(AA57:AA59)</f>
        <v>-235833374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100108121</v>
      </c>
      <c r="D6" s="20"/>
      <c r="E6" s="21">
        <v>94904042</v>
      </c>
      <c r="F6" s="22">
        <v>94904042</v>
      </c>
      <c r="G6" s="22">
        <v>7943754</v>
      </c>
      <c r="H6" s="22">
        <v>9749384</v>
      </c>
      <c r="I6" s="22">
        <v>8145415</v>
      </c>
      <c r="J6" s="22">
        <v>25838553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25838553</v>
      </c>
      <c r="X6" s="22">
        <v>23726010</v>
      </c>
      <c r="Y6" s="22">
        <v>2112543</v>
      </c>
      <c r="Z6" s="23">
        <v>8.9039117828914343</v>
      </c>
      <c r="AA6" s="20">
        <v>94904042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24071</v>
      </c>
      <c r="D20" s="20"/>
      <c r="E20" s="21">
        <v>52150</v>
      </c>
      <c r="F20" s="22">
        <v>52150</v>
      </c>
      <c r="G20" s="22"/>
      <c r="H20" s="22">
        <v>4348</v>
      </c>
      <c r="I20" s="22"/>
      <c r="J20" s="22">
        <v>4348</v>
      </c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>
        <v>4348</v>
      </c>
      <c r="X20" s="22">
        <v>13038</v>
      </c>
      <c r="Y20" s="22">
        <v>-8690</v>
      </c>
      <c r="Z20" s="18">
        <v>-66.651326890627388</v>
      </c>
      <c r="AA20" s="20">
        <v>52150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100132192</v>
      </c>
      <c r="D33" s="29">
        <f t="shared" ref="D33:Y33" si="0">SUM(D6:D32)</f>
        <v>0</v>
      </c>
      <c r="E33" s="30">
        <f t="shared" si="0"/>
        <v>94956192</v>
      </c>
      <c r="F33" s="31">
        <f t="shared" si="0"/>
        <v>94956192</v>
      </c>
      <c r="G33" s="31">
        <f t="shared" si="0"/>
        <v>7943754</v>
      </c>
      <c r="H33" s="31">
        <f t="shared" si="0"/>
        <v>9753732</v>
      </c>
      <c r="I33" s="31">
        <f t="shared" si="0"/>
        <v>8145415</v>
      </c>
      <c r="J33" s="31">
        <f t="shared" si="0"/>
        <v>25842901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25842901</v>
      </c>
      <c r="X33" s="31">
        <f t="shared" si="0"/>
        <v>23739048</v>
      </c>
      <c r="Y33" s="31">
        <f t="shared" si="0"/>
        <v>2103853</v>
      </c>
      <c r="Z33" s="32">
        <f>+IF(X33&lt;&gt;0,+(Y33/X33)*100,0)</f>
        <v>8.8624152072147115</v>
      </c>
      <c r="AA33" s="29">
        <f>SUM(AA6:AA32)</f>
        <v>94956192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6556021</v>
      </c>
      <c r="D35" s="20"/>
      <c r="E35" s="21"/>
      <c r="F35" s="22"/>
      <c r="G35" s="22"/>
      <c r="H35" s="22">
        <v>696129</v>
      </c>
      <c r="I35" s="22">
        <v>1381907</v>
      </c>
      <c r="J35" s="22">
        <v>2078036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2078036</v>
      </c>
      <c r="X35" s="22"/>
      <c r="Y35" s="22">
        <v>2078036</v>
      </c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107387138</v>
      </c>
      <c r="D37" s="20"/>
      <c r="E37" s="21">
        <v>126388304</v>
      </c>
      <c r="F37" s="22">
        <v>126388304</v>
      </c>
      <c r="G37" s="22">
        <v>12524099</v>
      </c>
      <c r="H37" s="22">
        <v>15031960</v>
      </c>
      <c r="I37" s="22">
        <v>11207012</v>
      </c>
      <c r="J37" s="22">
        <v>38763071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38763071</v>
      </c>
      <c r="X37" s="22">
        <v>12166703</v>
      </c>
      <c r="Y37" s="22">
        <v>26596368</v>
      </c>
      <c r="Z37" s="23">
        <v>218.59963212712597</v>
      </c>
      <c r="AA37" s="20">
        <v>126388304</v>
      </c>
    </row>
    <row r="38" spans="1:27" x14ac:dyDescent="0.25">
      <c r="A38" s="19" t="s">
        <v>64</v>
      </c>
      <c r="B38" s="15" t="s">
        <v>32</v>
      </c>
      <c r="C38" s="20">
        <v>8496045</v>
      </c>
      <c r="D38" s="20"/>
      <c r="E38" s="21">
        <v>402790</v>
      </c>
      <c r="F38" s="22">
        <v>402790</v>
      </c>
      <c r="G38" s="22">
        <v>33119</v>
      </c>
      <c r="H38" s="22">
        <v>12397</v>
      </c>
      <c r="I38" s="22"/>
      <c r="J38" s="22">
        <v>45516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45516</v>
      </c>
      <c r="X38" s="22">
        <v>100698</v>
      </c>
      <c r="Y38" s="22">
        <v>-55182</v>
      </c>
      <c r="Z38" s="23">
        <v>-54.799499493535123</v>
      </c>
      <c r="AA38" s="20">
        <v>402790</v>
      </c>
    </row>
    <row r="39" spans="1:27" x14ac:dyDescent="0.25">
      <c r="A39" s="19" t="s">
        <v>65</v>
      </c>
      <c r="B39" s="15" t="s">
        <v>32</v>
      </c>
      <c r="C39" s="20">
        <v>17920381</v>
      </c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3189082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37028355</v>
      </c>
      <c r="D42" s="20"/>
      <c r="E42" s="21">
        <v>2861857</v>
      </c>
      <c r="F42" s="22">
        <v>2861857</v>
      </c>
      <c r="G42" s="22">
        <v>2246651</v>
      </c>
      <c r="H42" s="22"/>
      <c r="I42" s="22"/>
      <c r="J42" s="22">
        <v>2246651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2246651</v>
      </c>
      <c r="X42" s="22">
        <v>19285295</v>
      </c>
      <c r="Y42" s="22">
        <v>-17038644</v>
      </c>
      <c r="Z42" s="23">
        <v>-88.350445248568917</v>
      </c>
      <c r="AA42" s="20">
        <v>2861857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>
        <v>238023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180815045</v>
      </c>
      <c r="D48" s="29">
        <f t="shared" ref="D48:Y48" si="1">SUM(D35:D47)</f>
        <v>0</v>
      </c>
      <c r="E48" s="30">
        <f t="shared" si="1"/>
        <v>129652951</v>
      </c>
      <c r="F48" s="31">
        <f t="shared" si="1"/>
        <v>129652951</v>
      </c>
      <c r="G48" s="31">
        <f t="shared" si="1"/>
        <v>14803869</v>
      </c>
      <c r="H48" s="31">
        <f t="shared" si="1"/>
        <v>15740486</v>
      </c>
      <c r="I48" s="31">
        <f t="shared" si="1"/>
        <v>12588919</v>
      </c>
      <c r="J48" s="31">
        <f t="shared" si="1"/>
        <v>43133274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43133274</v>
      </c>
      <c r="X48" s="31">
        <f t="shared" si="1"/>
        <v>31552696</v>
      </c>
      <c r="Y48" s="31">
        <f t="shared" si="1"/>
        <v>11580578</v>
      </c>
      <c r="Z48" s="32">
        <f>+IF(X48&lt;&gt;0,+(Y48/X48)*100,0)</f>
        <v>36.702340744511972</v>
      </c>
      <c r="AA48" s="29">
        <f>SUM(AA35:AA47)</f>
        <v>129652951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-80682853</v>
      </c>
      <c r="D49" s="39">
        <f t="shared" si="2"/>
        <v>0</v>
      </c>
      <c r="E49" s="40">
        <f t="shared" si="2"/>
        <v>-34696759</v>
      </c>
      <c r="F49" s="41">
        <f t="shared" si="2"/>
        <v>-34696759</v>
      </c>
      <c r="G49" s="41">
        <f t="shared" si="2"/>
        <v>-6860115</v>
      </c>
      <c r="H49" s="41">
        <f t="shared" si="2"/>
        <v>-5986754</v>
      </c>
      <c r="I49" s="41">
        <f t="shared" si="2"/>
        <v>-4443504</v>
      </c>
      <c r="J49" s="41">
        <f t="shared" si="2"/>
        <v>-17290373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-17290373</v>
      </c>
      <c r="X49" s="41">
        <f t="shared" si="2"/>
        <v>-7813648</v>
      </c>
      <c r="Y49" s="41">
        <f t="shared" si="2"/>
        <v>-9476725</v>
      </c>
      <c r="Z49" s="42">
        <f>+IF(X49&lt;&gt;0,+(Y49/X49)*100,0)</f>
        <v>121.28425800599156</v>
      </c>
      <c r="AA49" s="39">
        <f>+AA33-AA48</f>
        <v>-34696759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-80682853</v>
      </c>
      <c r="D52" s="48">
        <f t="shared" si="3"/>
        <v>0</v>
      </c>
      <c r="E52" s="49">
        <f t="shared" si="3"/>
        <v>-34696759</v>
      </c>
      <c r="F52" s="50">
        <f t="shared" si="3"/>
        <v>-34696759</v>
      </c>
      <c r="G52" s="50">
        <f t="shared" si="3"/>
        <v>-6860115</v>
      </c>
      <c r="H52" s="50">
        <f t="shared" si="3"/>
        <v>-5986754</v>
      </c>
      <c r="I52" s="50">
        <f t="shared" si="3"/>
        <v>-4443504</v>
      </c>
      <c r="J52" s="50">
        <f t="shared" si="3"/>
        <v>-17290373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-17290373</v>
      </c>
      <c r="X52" s="50">
        <f t="shared" si="3"/>
        <v>-7813648</v>
      </c>
      <c r="Y52" s="50">
        <f t="shared" si="3"/>
        <v>-9476725</v>
      </c>
      <c r="Z52" s="51">
        <f>+IF(X52&lt;&gt;0,+(Y52/X52)*100,0)</f>
        <v>121.28425800599156</v>
      </c>
      <c r="AA52" s="48">
        <f>SUM(AA49:AA51)</f>
        <v>-34696759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-80682853</v>
      </c>
      <c r="D54" s="54">
        <f>+D52-D53</f>
        <v>0</v>
      </c>
      <c r="E54" s="55">
        <f t="shared" si="4"/>
        <v>-34696759</v>
      </c>
      <c r="F54" s="56">
        <f t="shared" si="4"/>
        <v>-34696759</v>
      </c>
      <c r="G54" s="56">
        <f t="shared" si="4"/>
        <v>-6860115</v>
      </c>
      <c r="H54" s="56">
        <f t="shared" si="4"/>
        <v>-5986754</v>
      </c>
      <c r="I54" s="56">
        <f t="shared" si="4"/>
        <v>-4443504</v>
      </c>
      <c r="J54" s="56">
        <f t="shared" si="4"/>
        <v>-17290373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-17290373</v>
      </c>
      <c r="X54" s="56">
        <f t="shared" si="4"/>
        <v>-7813648</v>
      </c>
      <c r="Y54" s="56">
        <f t="shared" si="4"/>
        <v>-9476725</v>
      </c>
      <c r="Z54" s="57">
        <f>+IF(X54&lt;&gt;0,+(Y54/X54)*100,0)</f>
        <v>121.28425800599156</v>
      </c>
      <c r="AA54" s="54">
        <f>+AA52-AA53</f>
        <v>-34696759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-80682853</v>
      </c>
      <c r="D57" s="48">
        <f>SUM(D54:D56)</f>
        <v>0</v>
      </c>
      <c r="E57" s="49">
        <f t="shared" si="5"/>
        <v>-34696759</v>
      </c>
      <c r="F57" s="50">
        <f t="shared" si="5"/>
        <v>-34696759</v>
      </c>
      <c r="G57" s="50">
        <f t="shared" si="5"/>
        <v>-6860115</v>
      </c>
      <c r="H57" s="50">
        <f t="shared" si="5"/>
        <v>-5986754</v>
      </c>
      <c r="I57" s="50">
        <f t="shared" si="5"/>
        <v>-4443504</v>
      </c>
      <c r="J57" s="50">
        <f t="shared" si="5"/>
        <v>-17290373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-17290373</v>
      </c>
      <c r="X57" s="50">
        <f t="shared" si="5"/>
        <v>-7813648</v>
      </c>
      <c r="Y57" s="50">
        <f t="shared" si="5"/>
        <v>-9476725</v>
      </c>
      <c r="Z57" s="51">
        <f>+IF(X57&lt;&gt;0,+(Y57/X57)*100,0)</f>
        <v>121.28425800599156</v>
      </c>
      <c r="AA57" s="48">
        <f>SUM(AA54:AA56)</f>
        <v>-34696759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>
        <v>12687</v>
      </c>
      <c r="D59" s="44"/>
      <c r="E59" s="52"/>
      <c r="F59" s="45"/>
      <c r="G59" s="22">
        <v>7000</v>
      </c>
      <c r="H59" s="22">
        <v>1218</v>
      </c>
      <c r="I59" s="26">
        <v>30267</v>
      </c>
      <c r="J59" s="22">
        <v>38485</v>
      </c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>
        <v>38485</v>
      </c>
      <c r="X59" s="22"/>
      <c r="Y59" s="22">
        <v>38485</v>
      </c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-80670166</v>
      </c>
      <c r="D60" s="65">
        <f>SUM(D57:D59)</f>
        <v>0</v>
      </c>
      <c r="E60" s="66">
        <f t="shared" si="6"/>
        <v>-34696759</v>
      </c>
      <c r="F60" s="67">
        <f t="shared" si="6"/>
        <v>-34696759</v>
      </c>
      <c r="G60" s="67">
        <f t="shared" si="6"/>
        <v>-6853115</v>
      </c>
      <c r="H60" s="67">
        <f t="shared" si="6"/>
        <v>-5985536</v>
      </c>
      <c r="I60" s="67">
        <f t="shared" si="6"/>
        <v>-4413237</v>
      </c>
      <c r="J60" s="67">
        <f t="shared" si="6"/>
        <v>-17251888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-17251888</v>
      </c>
      <c r="X60" s="67">
        <f t="shared" si="6"/>
        <v>-7813648</v>
      </c>
      <c r="Y60" s="67">
        <f t="shared" si="6"/>
        <v>-9438240</v>
      </c>
      <c r="Z60" s="68">
        <f>+IF(X60&lt;&gt;0,+(Y60/X60)*100,0)</f>
        <v>120.79172238114641</v>
      </c>
      <c r="AA60" s="65">
        <f>SUM(AA57:AA59)</f>
        <v>-34696759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872185236</v>
      </c>
      <c r="D6" s="20"/>
      <c r="E6" s="21">
        <v>994106652</v>
      </c>
      <c r="F6" s="22">
        <v>994106652</v>
      </c>
      <c r="G6" s="22">
        <v>96351366</v>
      </c>
      <c r="H6" s="22">
        <v>92143476</v>
      </c>
      <c r="I6" s="22">
        <v>87505603</v>
      </c>
      <c r="J6" s="22">
        <v>276000445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276000445</v>
      </c>
      <c r="X6" s="22">
        <v>248526663</v>
      </c>
      <c r="Y6" s="22">
        <v>27473782</v>
      </c>
      <c r="Z6" s="23">
        <v>11.054661768825987</v>
      </c>
      <c r="AA6" s="20">
        <v>994106652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235139962</v>
      </c>
      <c r="D13" s="20"/>
      <c r="E13" s="21">
        <v>59039471</v>
      </c>
      <c r="F13" s="22">
        <v>59039471</v>
      </c>
      <c r="G13" s="22">
        <v>18739414</v>
      </c>
      <c r="H13" s="22">
        <v>18607476</v>
      </c>
      <c r="I13" s="22">
        <v>19059682</v>
      </c>
      <c r="J13" s="22">
        <v>56406572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56406572</v>
      </c>
      <c r="X13" s="22">
        <v>14759868</v>
      </c>
      <c r="Y13" s="22">
        <v>41646704</v>
      </c>
      <c r="Z13" s="23">
        <v>282.16176459030663</v>
      </c>
      <c r="AA13" s="20">
        <v>59039471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1107325198</v>
      </c>
      <c r="D33" s="29">
        <f t="shared" ref="D33:Y33" si="0">SUM(D6:D32)</f>
        <v>0</v>
      </c>
      <c r="E33" s="30">
        <f t="shared" si="0"/>
        <v>1053146123</v>
      </c>
      <c r="F33" s="31">
        <f t="shared" si="0"/>
        <v>1053146123</v>
      </c>
      <c r="G33" s="31">
        <f t="shared" si="0"/>
        <v>115090780</v>
      </c>
      <c r="H33" s="31">
        <f t="shared" si="0"/>
        <v>110750952</v>
      </c>
      <c r="I33" s="31">
        <f t="shared" si="0"/>
        <v>106565285</v>
      </c>
      <c r="J33" s="31">
        <f t="shared" si="0"/>
        <v>332407017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332407017</v>
      </c>
      <c r="X33" s="31">
        <f t="shared" si="0"/>
        <v>263286531</v>
      </c>
      <c r="Y33" s="31">
        <f t="shared" si="0"/>
        <v>69120486</v>
      </c>
      <c r="Z33" s="32">
        <f>+IF(X33&lt;&gt;0,+(Y33/X33)*100,0)</f>
        <v>26.252951769872347</v>
      </c>
      <c r="AA33" s="29">
        <f>SUM(AA6:AA32)</f>
        <v>1053146123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72866980</v>
      </c>
      <c r="D35" s="20"/>
      <c r="E35" s="21">
        <v>69754644</v>
      </c>
      <c r="F35" s="22">
        <v>69754644</v>
      </c>
      <c r="G35" s="22">
        <v>6329601</v>
      </c>
      <c r="H35" s="22">
        <v>6194281</v>
      </c>
      <c r="I35" s="22">
        <v>6573608</v>
      </c>
      <c r="J35" s="22">
        <v>19097490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19097490</v>
      </c>
      <c r="X35" s="22">
        <v>17438667</v>
      </c>
      <c r="Y35" s="22">
        <v>1658823</v>
      </c>
      <c r="Z35" s="23">
        <v>9.5123268309441311</v>
      </c>
      <c r="AA35" s="20">
        <v>69754644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1148645645</v>
      </c>
      <c r="D37" s="20"/>
      <c r="E37" s="21">
        <v>828129512</v>
      </c>
      <c r="F37" s="22">
        <v>828129512</v>
      </c>
      <c r="G37" s="22">
        <v>122047258</v>
      </c>
      <c r="H37" s="22">
        <v>145455941</v>
      </c>
      <c r="I37" s="22">
        <v>69032459</v>
      </c>
      <c r="J37" s="22">
        <v>336535658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336535658</v>
      </c>
      <c r="X37" s="22">
        <v>207032379</v>
      </c>
      <c r="Y37" s="22">
        <v>129503279</v>
      </c>
      <c r="Z37" s="23">
        <v>62.552186100320085</v>
      </c>
      <c r="AA37" s="20">
        <v>828129512</v>
      </c>
    </row>
    <row r="38" spans="1:27" x14ac:dyDescent="0.25">
      <c r="A38" s="19" t="s">
        <v>64</v>
      </c>
      <c r="B38" s="15" t="s">
        <v>32</v>
      </c>
      <c r="C38" s="20">
        <v>78323931</v>
      </c>
      <c r="D38" s="20"/>
      <c r="E38" s="21">
        <v>81600000</v>
      </c>
      <c r="F38" s="22">
        <v>81600000</v>
      </c>
      <c r="G38" s="22">
        <v>11434716</v>
      </c>
      <c r="H38" s="22">
        <v>5699207</v>
      </c>
      <c r="I38" s="22">
        <v>3926182</v>
      </c>
      <c r="J38" s="22">
        <v>21060105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21060105</v>
      </c>
      <c r="X38" s="22">
        <v>20399997</v>
      </c>
      <c r="Y38" s="22">
        <v>660108</v>
      </c>
      <c r="Z38" s="23">
        <v>3.2358240052682361</v>
      </c>
      <c r="AA38" s="20">
        <v>81600000</v>
      </c>
    </row>
    <row r="39" spans="1:27" x14ac:dyDescent="0.25">
      <c r="A39" s="19" t="s">
        <v>65</v>
      </c>
      <c r="B39" s="15" t="s">
        <v>32</v>
      </c>
      <c r="C39" s="20">
        <v>55446459</v>
      </c>
      <c r="D39" s="20"/>
      <c r="E39" s="21">
        <v>345540357</v>
      </c>
      <c r="F39" s="22">
        <v>345540357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86385090</v>
      </c>
      <c r="Y39" s="22">
        <v>-86385090</v>
      </c>
      <c r="Z39" s="23">
        <v>-100</v>
      </c>
      <c r="AA39" s="20">
        <v>345540357</v>
      </c>
    </row>
    <row r="40" spans="1:27" x14ac:dyDescent="0.25">
      <c r="A40" s="19" t="s">
        <v>66</v>
      </c>
      <c r="B40" s="15" t="s">
        <v>32</v>
      </c>
      <c r="C40" s="20">
        <v>65525886</v>
      </c>
      <c r="D40" s="20"/>
      <c r="E40" s="21">
        <v>64196310</v>
      </c>
      <c r="F40" s="22">
        <v>64196310</v>
      </c>
      <c r="G40" s="22">
        <v>4428022</v>
      </c>
      <c r="H40" s="22">
        <v>4381566</v>
      </c>
      <c r="I40" s="22">
        <v>4238600</v>
      </c>
      <c r="J40" s="22">
        <v>13048188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13048188</v>
      </c>
      <c r="X40" s="22">
        <v>16049079</v>
      </c>
      <c r="Y40" s="22">
        <v>-3000891</v>
      </c>
      <c r="Z40" s="23">
        <v>-18.698213149801308</v>
      </c>
      <c r="AA40" s="20">
        <v>64196310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160701913</v>
      </c>
      <c r="D42" s="20"/>
      <c r="E42" s="21">
        <v>162693635</v>
      </c>
      <c r="F42" s="22">
        <v>162693635</v>
      </c>
      <c r="G42" s="22"/>
      <c r="H42" s="22">
        <v>4675348</v>
      </c>
      <c r="I42" s="22">
        <v>10523278</v>
      </c>
      <c r="J42" s="22">
        <v>15198626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15198626</v>
      </c>
      <c r="X42" s="22">
        <v>40673409</v>
      </c>
      <c r="Y42" s="22">
        <v>-25474783</v>
      </c>
      <c r="Z42" s="23">
        <v>-62.632524851801833</v>
      </c>
      <c r="AA42" s="20">
        <v>162693635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44039646</v>
      </c>
      <c r="D44" s="20"/>
      <c r="E44" s="21">
        <v>50690952</v>
      </c>
      <c r="F44" s="22">
        <v>50690952</v>
      </c>
      <c r="G44" s="22">
        <v>-843122</v>
      </c>
      <c r="H44" s="22">
        <v>-36457</v>
      </c>
      <c r="I44" s="22">
        <v>2373740</v>
      </c>
      <c r="J44" s="22">
        <v>1494161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1494161</v>
      </c>
      <c r="X44" s="22">
        <v>12672738</v>
      </c>
      <c r="Y44" s="22">
        <v>-11178577</v>
      </c>
      <c r="Z44" s="23">
        <v>-88.209643409340586</v>
      </c>
      <c r="AA44" s="20">
        <v>50690952</v>
      </c>
    </row>
    <row r="45" spans="1:27" x14ac:dyDescent="0.25">
      <c r="A45" s="19" t="s">
        <v>70</v>
      </c>
      <c r="B45" s="15" t="s">
        <v>32</v>
      </c>
      <c r="C45" s="20">
        <v>4745154</v>
      </c>
      <c r="D45" s="20"/>
      <c r="E45" s="21">
        <v>3999099</v>
      </c>
      <c r="F45" s="22">
        <v>3999099</v>
      </c>
      <c r="G45" s="22">
        <v>56299</v>
      </c>
      <c r="H45" s="22">
        <v>739869</v>
      </c>
      <c r="I45" s="22">
        <v>58544</v>
      </c>
      <c r="J45" s="22">
        <v>854712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854712</v>
      </c>
      <c r="X45" s="22">
        <v>999777</v>
      </c>
      <c r="Y45" s="22">
        <v>-145065</v>
      </c>
      <c r="Z45" s="23">
        <v>-14.509735671054646</v>
      </c>
      <c r="AA45" s="20">
        <v>3999099</v>
      </c>
    </row>
    <row r="46" spans="1:27" x14ac:dyDescent="0.25">
      <c r="A46" s="19" t="s">
        <v>71</v>
      </c>
      <c r="B46" s="15" t="s">
        <v>32</v>
      </c>
      <c r="C46" s="20">
        <v>4229530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1634525144</v>
      </c>
      <c r="D48" s="29">
        <f t="shared" ref="D48:Y48" si="1">SUM(D35:D47)</f>
        <v>0</v>
      </c>
      <c r="E48" s="30">
        <f t="shared" si="1"/>
        <v>1606604509</v>
      </c>
      <c r="F48" s="31">
        <f t="shared" si="1"/>
        <v>1606604509</v>
      </c>
      <c r="G48" s="31">
        <f t="shared" si="1"/>
        <v>143452774</v>
      </c>
      <c r="H48" s="31">
        <f t="shared" si="1"/>
        <v>167109755</v>
      </c>
      <c r="I48" s="31">
        <f t="shared" si="1"/>
        <v>96726411</v>
      </c>
      <c r="J48" s="31">
        <f t="shared" si="1"/>
        <v>407288940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407288940</v>
      </c>
      <c r="X48" s="31">
        <f t="shared" si="1"/>
        <v>401651136</v>
      </c>
      <c r="Y48" s="31">
        <f t="shared" si="1"/>
        <v>5637804</v>
      </c>
      <c r="Z48" s="32">
        <f>+IF(X48&lt;&gt;0,+(Y48/X48)*100,0)</f>
        <v>1.403656928783092</v>
      </c>
      <c r="AA48" s="29">
        <f>SUM(AA35:AA47)</f>
        <v>1606604509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-527199946</v>
      </c>
      <c r="D49" s="39">
        <f t="shared" si="2"/>
        <v>0</v>
      </c>
      <c r="E49" s="40">
        <f t="shared" si="2"/>
        <v>-553458386</v>
      </c>
      <c r="F49" s="41">
        <f t="shared" si="2"/>
        <v>-553458386</v>
      </c>
      <c r="G49" s="41">
        <f t="shared" si="2"/>
        <v>-28361994</v>
      </c>
      <c r="H49" s="41">
        <f t="shared" si="2"/>
        <v>-56358803</v>
      </c>
      <c r="I49" s="41">
        <f t="shared" si="2"/>
        <v>9838874</v>
      </c>
      <c r="J49" s="41">
        <f t="shared" si="2"/>
        <v>-74881923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-74881923</v>
      </c>
      <c r="X49" s="41">
        <f t="shared" si="2"/>
        <v>-138364605</v>
      </c>
      <c r="Y49" s="41">
        <f t="shared" si="2"/>
        <v>63482682</v>
      </c>
      <c r="Z49" s="42">
        <f>+IF(X49&lt;&gt;0,+(Y49/X49)*100,0)</f>
        <v>-45.880723614250911</v>
      </c>
      <c r="AA49" s="39">
        <f>+AA33-AA48</f>
        <v>-553458386</v>
      </c>
    </row>
    <row r="50" spans="1:27" x14ac:dyDescent="0.25">
      <c r="A50" s="43" t="s">
        <v>75</v>
      </c>
      <c r="B50" s="15" t="s">
        <v>32</v>
      </c>
      <c r="C50" s="20">
        <v>32240000</v>
      </c>
      <c r="D50" s="20"/>
      <c r="E50" s="21">
        <v>40000000</v>
      </c>
      <c r="F50" s="22">
        <v>40000000</v>
      </c>
      <c r="G50" s="22"/>
      <c r="H50" s="22">
        <v>11896956</v>
      </c>
      <c r="I50" s="22">
        <v>2371547</v>
      </c>
      <c r="J50" s="22">
        <v>14268503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14268503</v>
      </c>
      <c r="X50" s="22">
        <v>9999999</v>
      </c>
      <c r="Y50" s="22">
        <v>4268504</v>
      </c>
      <c r="Z50" s="23">
        <v>42.685044268504427</v>
      </c>
      <c r="AA50" s="20">
        <v>40000000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-494959946</v>
      </c>
      <c r="D52" s="48">
        <f t="shared" si="3"/>
        <v>0</v>
      </c>
      <c r="E52" s="49">
        <f t="shared" si="3"/>
        <v>-513458386</v>
      </c>
      <c r="F52" s="50">
        <f t="shared" si="3"/>
        <v>-513458386</v>
      </c>
      <c r="G52" s="50">
        <f t="shared" si="3"/>
        <v>-28361994</v>
      </c>
      <c r="H52" s="50">
        <f t="shared" si="3"/>
        <v>-44461847</v>
      </c>
      <c r="I52" s="50">
        <f t="shared" si="3"/>
        <v>12210421</v>
      </c>
      <c r="J52" s="50">
        <f t="shared" si="3"/>
        <v>-60613420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-60613420</v>
      </c>
      <c r="X52" s="50">
        <f t="shared" si="3"/>
        <v>-128364606</v>
      </c>
      <c r="Y52" s="50">
        <f t="shared" si="3"/>
        <v>67751186</v>
      </c>
      <c r="Z52" s="51">
        <f>+IF(X52&lt;&gt;0,+(Y52/X52)*100,0)</f>
        <v>-52.780270287278405</v>
      </c>
      <c r="AA52" s="48">
        <f>SUM(AA49:AA51)</f>
        <v>-513458386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-494959946</v>
      </c>
      <c r="D54" s="54">
        <f>+D52-D53</f>
        <v>0</v>
      </c>
      <c r="E54" s="55">
        <f t="shared" si="4"/>
        <v>-513458386</v>
      </c>
      <c r="F54" s="56">
        <f t="shared" si="4"/>
        <v>-513458386</v>
      </c>
      <c r="G54" s="56">
        <f t="shared" si="4"/>
        <v>-28361994</v>
      </c>
      <c r="H54" s="56">
        <f t="shared" si="4"/>
        <v>-44461847</v>
      </c>
      <c r="I54" s="56">
        <f t="shared" si="4"/>
        <v>12210421</v>
      </c>
      <c r="J54" s="56">
        <f t="shared" si="4"/>
        <v>-60613420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-60613420</v>
      </c>
      <c r="X54" s="56">
        <f t="shared" si="4"/>
        <v>-128364606</v>
      </c>
      <c r="Y54" s="56">
        <f t="shared" si="4"/>
        <v>67751186</v>
      </c>
      <c r="Z54" s="57">
        <f>+IF(X54&lt;&gt;0,+(Y54/X54)*100,0)</f>
        <v>-52.780270287278405</v>
      </c>
      <c r="AA54" s="54">
        <f>+AA52-AA53</f>
        <v>-513458386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-494959946</v>
      </c>
      <c r="D57" s="48">
        <f>SUM(D54:D56)</f>
        <v>0</v>
      </c>
      <c r="E57" s="49">
        <f t="shared" si="5"/>
        <v>-513458386</v>
      </c>
      <c r="F57" s="50">
        <f t="shared" si="5"/>
        <v>-513458386</v>
      </c>
      <c r="G57" s="50">
        <f t="shared" si="5"/>
        <v>-28361994</v>
      </c>
      <c r="H57" s="50">
        <f t="shared" si="5"/>
        <v>-44461847</v>
      </c>
      <c r="I57" s="50">
        <f t="shared" si="5"/>
        <v>12210421</v>
      </c>
      <c r="J57" s="50">
        <f t="shared" si="5"/>
        <v>-60613420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-60613420</v>
      </c>
      <c r="X57" s="50">
        <f t="shared" si="5"/>
        <v>-128364606</v>
      </c>
      <c r="Y57" s="50">
        <f t="shared" si="5"/>
        <v>67751186</v>
      </c>
      <c r="Z57" s="51">
        <f>+IF(X57&lt;&gt;0,+(Y57/X57)*100,0)</f>
        <v>-52.780270287278405</v>
      </c>
      <c r="AA57" s="48">
        <f>SUM(AA54:AA56)</f>
        <v>-513458386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-494959946</v>
      </c>
      <c r="D60" s="65">
        <f>SUM(D57:D59)</f>
        <v>0</v>
      </c>
      <c r="E60" s="66">
        <f t="shared" si="6"/>
        <v>-513458386</v>
      </c>
      <c r="F60" s="67">
        <f t="shared" si="6"/>
        <v>-513458386</v>
      </c>
      <c r="G60" s="67">
        <f t="shared" si="6"/>
        <v>-28361994</v>
      </c>
      <c r="H60" s="67">
        <f t="shared" si="6"/>
        <v>-44461847</v>
      </c>
      <c r="I60" s="67">
        <f t="shared" si="6"/>
        <v>12210421</v>
      </c>
      <c r="J60" s="67">
        <f t="shared" si="6"/>
        <v>-60613420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-60613420</v>
      </c>
      <c r="X60" s="67">
        <f t="shared" si="6"/>
        <v>-128364606</v>
      </c>
      <c r="Y60" s="67">
        <f t="shared" si="6"/>
        <v>67751186</v>
      </c>
      <c r="Z60" s="68">
        <f>+IF(X60&lt;&gt;0,+(Y60/X60)*100,0)</f>
        <v>-52.780270287278405</v>
      </c>
      <c r="AA60" s="65">
        <f>SUM(AA57:AA59)</f>
        <v>-513458386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174971947</v>
      </c>
      <c r="D6" s="20"/>
      <c r="E6" s="21">
        <v>244087142</v>
      </c>
      <c r="F6" s="22">
        <v>244087142</v>
      </c>
      <c r="G6" s="22">
        <v>15444041</v>
      </c>
      <c r="H6" s="22">
        <v>15806155</v>
      </c>
      <c r="I6" s="22">
        <v>13716044</v>
      </c>
      <c r="J6" s="22">
        <v>44966240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44966240</v>
      </c>
      <c r="X6" s="22">
        <v>61021788</v>
      </c>
      <c r="Y6" s="22">
        <v>-16055548</v>
      </c>
      <c r="Z6" s="23">
        <v>-26.311172658526495</v>
      </c>
      <c r="AA6" s="20">
        <v>244087142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23613074</v>
      </c>
      <c r="F13" s="22">
        <v>23613074</v>
      </c>
      <c r="G13" s="22"/>
      <c r="H13" s="22">
        <v>16400</v>
      </c>
      <c r="I13" s="22"/>
      <c r="J13" s="22">
        <v>16400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16400</v>
      </c>
      <c r="X13" s="22">
        <v>5903268</v>
      </c>
      <c r="Y13" s="22">
        <v>-5886868</v>
      </c>
      <c r="Z13" s="23">
        <v>-99.722187778023979</v>
      </c>
      <c r="AA13" s="20">
        <v>23613074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61694150</v>
      </c>
      <c r="F26" s="22">
        <v>61694150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15423537</v>
      </c>
      <c r="Y26" s="22">
        <v>-15423537</v>
      </c>
      <c r="Z26" s="23">
        <v>-100</v>
      </c>
      <c r="AA26" s="20">
        <v>61694150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174971947</v>
      </c>
      <c r="D33" s="29">
        <f t="shared" ref="D33:Y33" si="0">SUM(D6:D32)</f>
        <v>0</v>
      </c>
      <c r="E33" s="30">
        <f t="shared" si="0"/>
        <v>329394366</v>
      </c>
      <c r="F33" s="31">
        <f t="shared" si="0"/>
        <v>329394366</v>
      </c>
      <c r="G33" s="31">
        <f t="shared" si="0"/>
        <v>15444041</v>
      </c>
      <c r="H33" s="31">
        <f t="shared" si="0"/>
        <v>15822555</v>
      </c>
      <c r="I33" s="31">
        <f t="shared" si="0"/>
        <v>13716044</v>
      </c>
      <c r="J33" s="31">
        <f t="shared" si="0"/>
        <v>44982640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44982640</v>
      </c>
      <c r="X33" s="31">
        <f t="shared" si="0"/>
        <v>82348593</v>
      </c>
      <c r="Y33" s="31">
        <f t="shared" si="0"/>
        <v>-37365953</v>
      </c>
      <c r="Z33" s="32">
        <f>+IF(X33&lt;&gt;0,+(Y33/X33)*100,0)</f>
        <v>-45.375338714044574</v>
      </c>
      <c r="AA33" s="29">
        <f>SUM(AA6:AA32)</f>
        <v>329394366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13378940</v>
      </c>
      <c r="D35" s="20"/>
      <c r="E35" s="21">
        <v>12237361</v>
      </c>
      <c r="F35" s="22">
        <v>12237361</v>
      </c>
      <c r="G35" s="22">
        <v>951713</v>
      </c>
      <c r="H35" s="22">
        <v>1071561</v>
      </c>
      <c r="I35" s="22">
        <v>1087223</v>
      </c>
      <c r="J35" s="22">
        <v>3110497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3110497</v>
      </c>
      <c r="X35" s="22">
        <v>3059343</v>
      </c>
      <c r="Y35" s="22">
        <v>51154</v>
      </c>
      <c r="Z35" s="23">
        <v>1.6720583471680028</v>
      </c>
      <c r="AA35" s="20">
        <v>12237361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227563476</v>
      </c>
      <c r="D37" s="20"/>
      <c r="E37" s="21">
        <v>228173619</v>
      </c>
      <c r="F37" s="22">
        <v>228173619</v>
      </c>
      <c r="G37" s="22">
        <v>32457017</v>
      </c>
      <c r="H37" s="22">
        <v>30293783</v>
      </c>
      <c r="I37" s="22"/>
      <c r="J37" s="22">
        <v>62750800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62750800</v>
      </c>
      <c r="X37" s="22">
        <v>57043404</v>
      </c>
      <c r="Y37" s="22">
        <v>5707396</v>
      </c>
      <c r="Z37" s="23">
        <v>10.005356622827065</v>
      </c>
      <c r="AA37" s="20">
        <v>228173619</v>
      </c>
    </row>
    <row r="38" spans="1:27" x14ac:dyDescent="0.25">
      <c r="A38" s="19" t="s">
        <v>64</v>
      </c>
      <c r="B38" s="15" t="s">
        <v>32</v>
      </c>
      <c r="C38" s="20">
        <v>16479298</v>
      </c>
      <c r="D38" s="20"/>
      <c r="E38" s="21">
        <v>8500000</v>
      </c>
      <c r="F38" s="22">
        <v>8500000</v>
      </c>
      <c r="G38" s="22">
        <v>11800</v>
      </c>
      <c r="H38" s="22">
        <v>8352</v>
      </c>
      <c r="I38" s="22">
        <v>5904</v>
      </c>
      <c r="J38" s="22">
        <v>26056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26056</v>
      </c>
      <c r="X38" s="22">
        <v>2124999</v>
      </c>
      <c r="Y38" s="22">
        <v>-2098943</v>
      </c>
      <c r="Z38" s="23">
        <v>-98.77383471709868</v>
      </c>
      <c r="AA38" s="20">
        <v>8500000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8316388</v>
      </c>
      <c r="D40" s="20"/>
      <c r="E40" s="21">
        <v>7273782</v>
      </c>
      <c r="F40" s="22">
        <v>7273782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1818444</v>
      </c>
      <c r="Y40" s="22">
        <v>-1818444</v>
      </c>
      <c r="Z40" s="23">
        <v>-100</v>
      </c>
      <c r="AA40" s="20">
        <v>7273782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56462258</v>
      </c>
      <c r="D42" s="20"/>
      <c r="E42" s="21">
        <v>9000000</v>
      </c>
      <c r="F42" s="22">
        <v>9000000</v>
      </c>
      <c r="G42" s="22"/>
      <c r="H42" s="22"/>
      <c r="I42" s="22">
        <v>610623</v>
      </c>
      <c r="J42" s="22">
        <v>610623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610623</v>
      </c>
      <c r="X42" s="22">
        <v>2250000</v>
      </c>
      <c r="Y42" s="22">
        <v>-1639377</v>
      </c>
      <c r="Z42" s="23">
        <v>-72.861199999999997</v>
      </c>
      <c r="AA42" s="20">
        <v>9000000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43282</v>
      </c>
      <c r="D44" s="20"/>
      <c r="E44" s="21">
        <v>9124142</v>
      </c>
      <c r="F44" s="22">
        <v>9124142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2281035</v>
      </c>
      <c r="Y44" s="22">
        <v>-2281035</v>
      </c>
      <c r="Z44" s="23">
        <v>-100</v>
      </c>
      <c r="AA44" s="20">
        <v>9124142</v>
      </c>
    </row>
    <row r="45" spans="1:27" x14ac:dyDescent="0.25">
      <c r="A45" s="19" t="s">
        <v>70</v>
      </c>
      <c r="B45" s="15" t="s">
        <v>32</v>
      </c>
      <c r="C45" s="20">
        <v>253621</v>
      </c>
      <c r="D45" s="20"/>
      <c r="E45" s="21">
        <v>1400000</v>
      </c>
      <c r="F45" s="22">
        <v>1400000</v>
      </c>
      <c r="G45" s="22">
        <v>7622</v>
      </c>
      <c r="H45" s="22">
        <v>9582</v>
      </c>
      <c r="I45" s="22">
        <v>11197</v>
      </c>
      <c r="J45" s="22">
        <v>28401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28401</v>
      </c>
      <c r="X45" s="22">
        <v>349998</v>
      </c>
      <c r="Y45" s="22">
        <v>-321597</v>
      </c>
      <c r="Z45" s="23">
        <v>-91.885382202184005</v>
      </c>
      <c r="AA45" s="20">
        <v>1400000</v>
      </c>
    </row>
    <row r="46" spans="1:27" x14ac:dyDescent="0.25">
      <c r="A46" s="19" t="s">
        <v>71</v>
      </c>
      <c r="B46" s="15" t="s">
        <v>32</v>
      </c>
      <c r="C46" s="20">
        <v>7218207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329715470</v>
      </c>
      <c r="D48" s="29">
        <f t="shared" ref="D48:Y48" si="1">SUM(D35:D47)</f>
        <v>0</v>
      </c>
      <c r="E48" s="30">
        <f t="shared" si="1"/>
        <v>275708904</v>
      </c>
      <c r="F48" s="31">
        <f t="shared" si="1"/>
        <v>275708904</v>
      </c>
      <c r="G48" s="31">
        <f t="shared" si="1"/>
        <v>33428152</v>
      </c>
      <c r="H48" s="31">
        <f t="shared" si="1"/>
        <v>31383278</v>
      </c>
      <c r="I48" s="31">
        <f t="shared" si="1"/>
        <v>1714947</v>
      </c>
      <c r="J48" s="31">
        <f t="shared" si="1"/>
        <v>66526377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66526377</v>
      </c>
      <c r="X48" s="31">
        <f t="shared" si="1"/>
        <v>68927223</v>
      </c>
      <c r="Y48" s="31">
        <f t="shared" si="1"/>
        <v>-2400846</v>
      </c>
      <c r="Z48" s="32">
        <f>+IF(X48&lt;&gt;0,+(Y48/X48)*100,0)</f>
        <v>-3.483160782496634</v>
      </c>
      <c r="AA48" s="29">
        <f>SUM(AA35:AA47)</f>
        <v>275708904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-154743523</v>
      </c>
      <c r="D49" s="39">
        <f t="shared" si="2"/>
        <v>0</v>
      </c>
      <c r="E49" s="40">
        <f t="shared" si="2"/>
        <v>53685462</v>
      </c>
      <c r="F49" s="41">
        <f t="shared" si="2"/>
        <v>53685462</v>
      </c>
      <c r="G49" s="41">
        <f t="shared" si="2"/>
        <v>-17984111</v>
      </c>
      <c r="H49" s="41">
        <f t="shared" si="2"/>
        <v>-15560723</v>
      </c>
      <c r="I49" s="41">
        <f t="shared" si="2"/>
        <v>12001097</v>
      </c>
      <c r="J49" s="41">
        <f t="shared" si="2"/>
        <v>-21543737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-21543737</v>
      </c>
      <c r="X49" s="41">
        <f t="shared" si="2"/>
        <v>13421370</v>
      </c>
      <c r="Y49" s="41">
        <f t="shared" si="2"/>
        <v>-34965107</v>
      </c>
      <c r="Z49" s="42">
        <f>+IF(X49&lt;&gt;0,+(Y49/X49)*100,0)</f>
        <v>-260.51816617826648</v>
      </c>
      <c r="AA49" s="39">
        <f>+AA33-AA48</f>
        <v>53685462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-154743523</v>
      </c>
      <c r="D52" s="48">
        <f t="shared" si="3"/>
        <v>0</v>
      </c>
      <c r="E52" s="49">
        <f t="shared" si="3"/>
        <v>53685462</v>
      </c>
      <c r="F52" s="50">
        <f t="shared" si="3"/>
        <v>53685462</v>
      </c>
      <c r="G52" s="50">
        <f t="shared" si="3"/>
        <v>-17984111</v>
      </c>
      <c r="H52" s="50">
        <f t="shared" si="3"/>
        <v>-15560723</v>
      </c>
      <c r="I52" s="50">
        <f t="shared" si="3"/>
        <v>12001097</v>
      </c>
      <c r="J52" s="50">
        <f t="shared" si="3"/>
        <v>-21543737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-21543737</v>
      </c>
      <c r="X52" s="50">
        <f t="shared" si="3"/>
        <v>13421370</v>
      </c>
      <c r="Y52" s="50">
        <f t="shared" si="3"/>
        <v>-34965107</v>
      </c>
      <c r="Z52" s="51">
        <f>+IF(X52&lt;&gt;0,+(Y52/X52)*100,0)</f>
        <v>-260.51816617826648</v>
      </c>
      <c r="AA52" s="48">
        <f>SUM(AA49:AA51)</f>
        <v>53685462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-154743523</v>
      </c>
      <c r="D54" s="54">
        <f>+D52-D53</f>
        <v>0</v>
      </c>
      <c r="E54" s="55">
        <f t="shared" si="4"/>
        <v>53685462</v>
      </c>
      <c r="F54" s="56">
        <f t="shared" si="4"/>
        <v>53685462</v>
      </c>
      <c r="G54" s="56">
        <f t="shared" si="4"/>
        <v>-17984111</v>
      </c>
      <c r="H54" s="56">
        <f t="shared" si="4"/>
        <v>-15560723</v>
      </c>
      <c r="I54" s="56">
        <f t="shared" si="4"/>
        <v>12001097</v>
      </c>
      <c r="J54" s="56">
        <f t="shared" si="4"/>
        <v>-21543737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-21543737</v>
      </c>
      <c r="X54" s="56">
        <f t="shared" si="4"/>
        <v>13421370</v>
      </c>
      <c r="Y54" s="56">
        <f t="shared" si="4"/>
        <v>-34965107</v>
      </c>
      <c r="Z54" s="57">
        <f>+IF(X54&lt;&gt;0,+(Y54/X54)*100,0)</f>
        <v>-260.51816617826648</v>
      </c>
      <c r="AA54" s="54">
        <f>+AA52-AA53</f>
        <v>53685462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-154743523</v>
      </c>
      <c r="D57" s="48">
        <f>SUM(D54:D56)</f>
        <v>0</v>
      </c>
      <c r="E57" s="49">
        <f t="shared" si="5"/>
        <v>53685462</v>
      </c>
      <c r="F57" s="50">
        <f t="shared" si="5"/>
        <v>53685462</v>
      </c>
      <c r="G57" s="50">
        <f t="shared" si="5"/>
        <v>-17984111</v>
      </c>
      <c r="H57" s="50">
        <f t="shared" si="5"/>
        <v>-15560723</v>
      </c>
      <c r="I57" s="50">
        <f t="shared" si="5"/>
        <v>12001097</v>
      </c>
      <c r="J57" s="50">
        <f t="shared" si="5"/>
        <v>-21543737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-21543737</v>
      </c>
      <c r="X57" s="50">
        <f t="shared" si="5"/>
        <v>13421370</v>
      </c>
      <c r="Y57" s="50">
        <f t="shared" si="5"/>
        <v>-34965107</v>
      </c>
      <c r="Z57" s="51">
        <f>+IF(X57&lt;&gt;0,+(Y57/X57)*100,0)</f>
        <v>-260.51816617826648</v>
      </c>
      <c r="AA57" s="48">
        <f>SUM(AA54:AA56)</f>
        <v>53685462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-154743523</v>
      </c>
      <c r="D60" s="65">
        <f>SUM(D57:D59)</f>
        <v>0</v>
      </c>
      <c r="E60" s="66">
        <f t="shared" si="6"/>
        <v>53685462</v>
      </c>
      <c r="F60" s="67">
        <f t="shared" si="6"/>
        <v>53685462</v>
      </c>
      <c r="G60" s="67">
        <f t="shared" si="6"/>
        <v>-17984111</v>
      </c>
      <c r="H60" s="67">
        <f t="shared" si="6"/>
        <v>-15560723</v>
      </c>
      <c r="I60" s="67">
        <f t="shared" si="6"/>
        <v>12001097</v>
      </c>
      <c r="J60" s="67">
        <f t="shared" si="6"/>
        <v>-21543737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-21543737</v>
      </c>
      <c r="X60" s="67">
        <f t="shared" si="6"/>
        <v>13421370</v>
      </c>
      <c r="Y60" s="67">
        <f t="shared" si="6"/>
        <v>-34965107</v>
      </c>
      <c r="Z60" s="68">
        <f>+IF(X60&lt;&gt;0,+(Y60/X60)*100,0)</f>
        <v>-260.51816617826648</v>
      </c>
      <c r="AA60" s="65">
        <f>SUM(AA57:AA59)</f>
        <v>53685462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1620744023</v>
      </c>
      <c r="D6" s="20"/>
      <c r="E6" s="21">
        <v>2319235427</v>
      </c>
      <c r="F6" s="22">
        <v>2319235427</v>
      </c>
      <c r="G6" s="22">
        <v>155608784</v>
      </c>
      <c r="H6" s="22">
        <v>170782678</v>
      </c>
      <c r="I6" s="22">
        <v>169826806</v>
      </c>
      <c r="J6" s="22">
        <v>496218268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496218268</v>
      </c>
      <c r="X6" s="22">
        <v>579808857</v>
      </c>
      <c r="Y6" s="22">
        <v>-83590589</v>
      </c>
      <c r="Z6" s="23">
        <v>-14.416921713219017</v>
      </c>
      <c r="AA6" s="20">
        <v>2319235427</v>
      </c>
    </row>
    <row r="7" spans="1:27" x14ac:dyDescent="0.25">
      <c r="A7" s="19" t="s">
        <v>35</v>
      </c>
      <c r="B7" s="15" t="s">
        <v>32</v>
      </c>
      <c r="C7" s="20">
        <v>93457</v>
      </c>
      <c r="D7" s="20"/>
      <c r="E7" s="21">
        <v>370019</v>
      </c>
      <c r="F7" s="22">
        <v>370019</v>
      </c>
      <c r="G7" s="22"/>
      <c r="H7" s="22">
        <v>12540</v>
      </c>
      <c r="I7" s="22"/>
      <c r="J7" s="22">
        <v>12540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12540</v>
      </c>
      <c r="X7" s="22">
        <v>92505</v>
      </c>
      <c r="Y7" s="22">
        <v>-79965</v>
      </c>
      <c r="Z7" s="23">
        <v>-86.44397600129723</v>
      </c>
      <c r="AA7" s="20">
        <v>370019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128736634</v>
      </c>
      <c r="D13" s="20"/>
      <c r="E13" s="21">
        <v>126943418</v>
      </c>
      <c r="F13" s="22">
        <v>126943418</v>
      </c>
      <c r="G13" s="22">
        <v>11358803</v>
      </c>
      <c r="H13" s="22">
        <v>10666005</v>
      </c>
      <c r="I13" s="22">
        <v>11032958</v>
      </c>
      <c r="J13" s="22">
        <v>33057766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33057766</v>
      </c>
      <c r="X13" s="22">
        <v>31735854</v>
      </c>
      <c r="Y13" s="22">
        <v>1321912</v>
      </c>
      <c r="Z13" s="23">
        <v>4.1653582096766639</v>
      </c>
      <c r="AA13" s="20">
        <v>126943418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357820</v>
      </c>
      <c r="D20" s="20"/>
      <c r="E20" s="21">
        <v>428255</v>
      </c>
      <c r="F20" s="22">
        <v>428255</v>
      </c>
      <c r="G20" s="22">
        <v>19166</v>
      </c>
      <c r="H20" s="22">
        <v>25433</v>
      </c>
      <c r="I20" s="22">
        <v>14431</v>
      </c>
      <c r="J20" s="22">
        <v>59030</v>
      </c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>
        <v>59030</v>
      </c>
      <c r="X20" s="22">
        <v>107064</v>
      </c>
      <c r="Y20" s="22">
        <v>-48034</v>
      </c>
      <c r="Z20" s="18">
        <v>-44.864753792124333</v>
      </c>
      <c r="AA20" s="20">
        <v>428255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330457409</v>
      </c>
      <c r="F26" s="22">
        <v>330457409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137690128</v>
      </c>
      <c r="Y26" s="22">
        <v>-137690128</v>
      </c>
      <c r="Z26" s="23">
        <v>-100</v>
      </c>
      <c r="AA26" s="20">
        <v>330457409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1749931934</v>
      </c>
      <c r="D33" s="29">
        <f t="shared" ref="D33:Y33" si="0">SUM(D6:D32)</f>
        <v>0</v>
      </c>
      <c r="E33" s="30">
        <f t="shared" si="0"/>
        <v>2777434528</v>
      </c>
      <c r="F33" s="31">
        <f t="shared" si="0"/>
        <v>2777434528</v>
      </c>
      <c r="G33" s="31">
        <f t="shared" si="0"/>
        <v>166986753</v>
      </c>
      <c r="H33" s="31">
        <f t="shared" si="0"/>
        <v>181486656</v>
      </c>
      <c r="I33" s="31">
        <f t="shared" si="0"/>
        <v>180874195</v>
      </c>
      <c r="J33" s="31">
        <f t="shared" si="0"/>
        <v>529347604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529347604</v>
      </c>
      <c r="X33" s="31">
        <f t="shared" si="0"/>
        <v>749434408</v>
      </c>
      <c r="Y33" s="31">
        <f t="shared" si="0"/>
        <v>-220086804</v>
      </c>
      <c r="Z33" s="32">
        <f>+IF(X33&lt;&gt;0,+(Y33/X33)*100,0)</f>
        <v>-29.367053560743372</v>
      </c>
      <c r="AA33" s="29">
        <f>SUM(AA6:AA32)</f>
        <v>2777434528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175950182</v>
      </c>
      <c r="D35" s="20"/>
      <c r="E35" s="21">
        <v>193331135</v>
      </c>
      <c r="F35" s="22">
        <v>193331135</v>
      </c>
      <c r="G35" s="22">
        <v>2092016</v>
      </c>
      <c r="H35" s="22">
        <v>27673525</v>
      </c>
      <c r="I35" s="22">
        <v>15445671</v>
      </c>
      <c r="J35" s="22">
        <v>45211212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45211212</v>
      </c>
      <c r="X35" s="22">
        <v>48332784</v>
      </c>
      <c r="Y35" s="22">
        <v>-3121572</v>
      </c>
      <c r="Z35" s="23">
        <v>-6.4584982317592132</v>
      </c>
      <c r="AA35" s="20">
        <v>193331135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1990790555</v>
      </c>
      <c r="D37" s="20"/>
      <c r="E37" s="21">
        <v>1741131381</v>
      </c>
      <c r="F37" s="22">
        <v>1741131381</v>
      </c>
      <c r="G37" s="22">
        <v>265035853</v>
      </c>
      <c r="H37" s="22">
        <v>282035455</v>
      </c>
      <c r="I37" s="22">
        <v>158906063</v>
      </c>
      <c r="J37" s="22">
        <v>705977371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705977371</v>
      </c>
      <c r="X37" s="22">
        <v>435282846</v>
      </c>
      <c r="Y37" s="22">
        <v>270694525</v>
      </c>
      <c r="Z37" s="23">
        <v>62.18819038873864</v>
      </c>
      <c r="AA37" s="20">
        <v>1741131381</v>
      </c>
    </row>
    <row r="38" spans="1:27" x14ac:dyDescent="0.25">
      <c r="A38" s="19" t="s">
        <v>64</v>
      </c>
      <c r="B38" s="15" t="s">
        <v>32</v>
      </c>
      <c r="C38" s="20">
        <v>28081041</v>
      </c>
      <c r="D38" s="20"/>
      <c r="E38" s="21">
        <v>14690864</v>
      </c>
      <c r="F38" s="22">
        <v>14690864</v>
      </c>
      <c r="G38" s="22">
        <v>2188994</v>
      </c>
      <c r="H38" s="22">
        <v>3734017</v>
      </c>
      <c r="I38" s="22">
        <v>2846182</v>
      </c>
      <c r="J38" s="22">
        <v>8769193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8769193</v>
      </c>
      <c r="X38" s="22">
        <v>3672717</v>
      </c>
      <c r="Y38" s="22">
        <v>5096476</v>
      </c>
      <c r="Z38" s="23">
        <v>138.76582377569522</v>
      </c>
      <c r="AA38" s="20">
        <v>14690864</v>
      </c>
    </row>
    <row r="39" spans="1:27" x14ac:dyDescent="0.25">
      <c r="A39" s="19" t="s">
        <v>65</v>
      </c>
      <c r="B39" s="15" t="s">
        <v>32</v>
      </c>
      <c r="C39" s="20">
        <v>563887067</v>
      </c>
      <c r="D39" s="20"/>
      <c r="E39" s="21">
        <v>359283290</v>
      </c>
      <c r="F39" s="22">
        <v>359283290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89820822</v>
      </c>
      <c r="Y39" s="22">
        <v>-89820822</v>
      </c>
      <c r="Z39" s="23">
        <v>-100</v>
      </c>
      <c r="AA39" s="20">
        <v>359283290</v>
      </c>
    </row>
    <row r="40" spans="1:27" x14ac:dyDescent="0.25">
      <c r="A40" s="19" t="s">
        <v>66</v>
      </c>
      <c r="B40" s="15" t="s">
        <v>32</v>
      </c>
      <c r="C40" s="20"/>
      <c r="D40" s="20"/>
      <c r="E40" s="21">
        <v>41339309</v>
      </c>
      <c r="F40" s="22">
        <v>41339309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10334826</v>
      </c>
      <c r="Y40" s="22">
        <v>-10334826</v>
      </c>
      <c r="Z40" s="23">
        <v>-100</v>
      </c>
      <c r="AA40" s="20">
        <v>41339309</v>
      </c>
    </row>
    <row r="41" spans="1:27" x14ac:dyDescent="0.25">
      <c r="A41" s="19" t="s">
        <v>40</v>
      </c>
      <c r="B41" s="15" t="s">
        <v>32</v>
      </c>
      <c r="C41" s="20">
        <v>271344909</v>
      </c>
      <c r="D41" s="20"/>
      <c r="E41" s="21">
        <v>192960215</v>
      </c>
      <c r="F41" s="22">
        <v>192960215</v>
      </c>
      <c r="G41" s="22"/>
      <c r="H41" s="22">
        <v>58318679</v>
      </c>
      <c r="I41" s="22">
        <v>24845483</v>
      </c>
      <c r="J41" s="22">
        <v>83164162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83164162</v>
      </c>
      <c r="X41" s="22">
        <v>48240054</v>
      </c>
      <c r="Y41" s="22">
        <v>34924108</v>
      </c>
      <c r="Z41" s="23">
        <v>72.396494415201104</v>
      </c>
      <c r="AA41" s="20">
        <v>192960215</v>
      </c>
    </row>
    <row r="42" spans="1:27" x14ac:dyDescent="0.25">
      <c r="A42" s="19" t="s">
        <v>67</v>
      </c>
      <c r="B42" s="15" t="s">
        <v>32</v>
      </c>
      <c r="C42" s="20">
        <v>95011102</v>
      </c>
      <c r="D42" s="20"/>
      <c r="E42" s="21">
        <v>121442427</v>
      </c>
      <c r="F42" s="22">
        <v>121442427</v>
      </c>
      <c r="G42" s="22">
        <v>551349</v>
      </c>
      <c r="H42" s="22">
        <v>1864231</v>
      </c>
      <c r="I42" s="22">
        <v>6109541</v>
      </c>
      <c r="J42" s="22">
        <v>8525121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8525121</v>
      </c>
      <c r="X42" s="22">
        <v>30360609</v>
      </c>
      <c r="Y42" s="22">
        <v>-21835488</v>
      </c>
      <c r="Z42" s="23">
        <v>-71.920454560051809</v>
      </c>
      <c r="AA42" s="20">
        <v>121442427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6854166</v>
      </c>
      <c r="F44" s="22">
        <v>6854166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1713543</v>
      </c>
      <c r="Y44" s="22">
        <v>-1713543</v>
      </c>
      <c r="Z44" s="23">
        <v>-100</v>
      </c>
      <c r="AA44" s="20">
        <v>6854166</v>
      </c>
    </row>
    <row r="45" spans="1:27" x14ac:dyDescent="0.25">
      <c r="A45" s="19" t="s">
        <v>70</v>
      </c>
      <c r="B45" s="15" t="s">
        <v>32</v>
      </c>
      <c r="C45" s="20">
        <v>13175864</v>
      </c>
      <c r="D45" s="20"/>
      <c r="E45" s="21">
        <v>15406762</v>
      </c>
      <c r="F45" s="22">
        <v>15406762</v>
      </c>
      <c r="G45" s="22">
        <v>7169758</v>
      </c>
      <c r="H45" s="22">
        <v>791171</v>
      </c>
      <c r="I45" s="22">
        <v>286182</v>
      </c>
      <c r="J45" s="22">
        <v>8247111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8247111</v>
      </c>
      <c r="X45" s="22">
        <v>3851697</v>
      </c>
      <c r="Y45" s="22">
        <v>4395414</v>
      </c>
      <c r="Z45" s="23">
        <v>114.11629730999088</v>
      </c>
      <c r="AA45" s="20">
        <v>15406762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3138240720</v>
      </c>
      <c r="D48" s="29">
        <f t="shared" ref="D48:Y48" si="1">SUM(D35:D47)</f>
        <v>0</v>
      </c>
      <c r="E48" s="30">
        <f t="shared" si="1"/>
        <v>2686439549</v>
      </c>
      <c r="F48" s="31">
        <f t="shared" si="1"/>
        <v>2686439549</v>
      </c>
      <c r="G48" s="31">
        <f t="shared" si="1"/>
        <v>277037970</v>
      </c>
      <c r="H48" s="31">
        <f t="shared" si="1"/>
        <v>374417078</v>
      </c>
      <c r="I48" s="31">
        <f t="shared" si="1"/>
        <v>208439122</v>
      </c>
      <c r="J48" s="31">
        <f t="shared" si="1"/>
        <v>859894170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859894170</v>
      </c>
      <c r="X48" s="31">
        <f t="shared" si="1"/>
        <v>671609898</v>
      </c>
      <c r="Y48" s="31">
        <f t="shared" si="1"/>
        <v>188284272</v>
      </c>
      <c r="Z48" s="32">
        <f>+IF(X48&lt;&gt;0,+(Y48/X48)*100,0)</f>
        <v>28.034767289865048</v>
      </c>
      <c r="AA48" s="29">
        <f>SUM(AA35:AA47)</f>
        <v>2686439549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-1388308786</v>
      </c>
      <c r="D49" s="39">
        <f t="shared" si="2"/>
        <v>0</v>
      </c>
      <c r="E49" s="40">
        <f t="shared" si="2"/>
        <v>90994979</v>
      </c>
      <c r="F49" s="41">
        <f t="shared" si="2"/>
        <v>90994979</v>
      </c>
      <c r="G49" s="41">
        <f t="shared" si="2"/>
        <v>-110051217</v>
      </c>
      <c r="H49" s="41">
        <f t="shared" si="2"/>
        <v>-192930422</v>
      </c>
      <c r="I49" s="41">
        <f t="shared" si="2"/>
        <v>-27564927</v>
      </c>
      <c r="J49" s="41">
        <f t="shared" si="2"/>
        <v>-330546566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-330546566</v>
      </c>
      <c r="X49" s="41">
        <f t="shared" si="2"/>
        <v>77824510</v>
      </c>
      <c r="Y49" s="41">
        <f t="shared" si="2"/>
        <v>-408371076</v>
      </c>
      <c r="Z49" s="42">
        <f>+IF(X49&lt;&gt;0,+(Y49/X49)*100,0)</f>
        <v>-524.73324406411302</v>
      </c>
      <c r="AA49" s="39">
        <f>+AA33-AA48</f>
        <v>90994979</v>
      </c>
    </row>
    <row r="50" spans="1:27" x14ac:dyDescent="0.25">
      <c r="A50" s="43" t="s">
        <v>75</v>
      </c>
      <c r="B50" s="15" t="s">
        <v>32</v>
      </c>
      <c r="C50" s="20">
        <v>29026000</v>
      </c>
      <c r="D50" s="20"/>
      <c r="E50" s="21">
        <v>30731000</v>
      </c>
      <c r="F50" s="22">
        <v>30731000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11855115</v>
      </c>
      <c r="Y50" s="22">
        <v>-11855115</v>
      </c>
      <c r="Z50" s="23">
        <v>-100</v>
      </c>
      <c r="AA50" s="20">
        <v>30731000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-1359282786</v>
      </c>
      <c r="D52" s="48">
        <f t="shared" si="3"/>
        <v>0</v>
      </c>
      <c r="E52" s="49">
        <f t="shared" si="3"/>
        <v>121725979</v>
      </c>
      <c r="F52" s="50">
        <f t="shared" si="3"/>
        <v>121725979</v>
      </c>
      <c r="G52" s="50">
        <f t="shared" si="3"/>
        <v>-110051217</v>
      </c>
      <c r="H52" s="50">
        <f t="shared" si="3"/>
        <v>-192930422</v>
      </c>
      <c r="I52" s="50">
        <f t="shared" si="3"/>
        <v>-27564927</v>
      </c>
      <c r="J52" s="50">
        <f t="shared" si="3"/>
        <v>-330546566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-330546566</v>
      </c>
      <c r="X52" s="50">
        <f t="shared" si="3"/>
        <v>89679625</v>
      </c>
      <c r="Y52" s="50">
        <f t="shared" si="3"/>
        <v>-420226191</v>
      </c>
      <c r="Z52" s="51">
        <f>+IF(X52&lt;&gt;0,+(Y52/X52)*100,0)</f>
        <v>-468.58602609009569</v>
      </c>
      <c r="AA52" s="48">
        <f>SUM(AA49:AA51)</f>
        <v>121725979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-1359282786</v>
      </c>
      <c r="D54" s="54">
        <f>+D52-D53</f>
        <v>0</v>
      </c>
      <c r="E54" s="55">
        <f t="shared" si="4"/>
        <v>121725979</v>
      </c>
      <c r="F54" s="56">
        <f t="shared" si="4"/>
        <v>121725979</v>
      </c>
      <c r="G54" s="56">
        <f t="shared" si="4"/>
        <v>-110051217</v>
      </c>
      <c r="H54" s="56">
        <f t="shared" si="4"/>
        <v>-192930422</v>
      </c>
      <c r="I54" s="56">
        <f t="shared" si="4"/>
        <v>-27564927</v>
      </c>
      <c r="J54" s="56">
        <f t="shared" si="4"/>
        <v>-330546566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-330546566</v>
      </c>
      <c r="X54" s="56">
        <f t="shared" si="4"/>
        <v>89679625</v>
      </c>
      <c r="Y54" s="56">
        <f t="shared" si="4"/>
        <v>-420226191</v>
      </c>
      <c r="Z54" s="57">
        <f>+IF(X54&lt;&gt;0,+(Y54/X54)*100,0)</f>
        <v>-468.58602609009569</v>
      </c>
      <c r="AA54" s="54">
        <f>+AA52-AA53</f>
        <v>121725979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-1359282786</v>
      </c>
      <c r="D57" s="48">
        <f>SUM(D54:D56)</f>
        <v>0</v>
      </c>
      <c r="E57" s="49">
        <f t="shared" si="5"/>
        <v>121725979</v>
      </c>
      <c r="F57" s="50">
        <f t="shared" si="5"/>
        <v>121725979</v>
      </c>
      <c r="G57" s="50">
        <f t="shared" si="5"/>
        <v>-110051217</v>
      </c>
      <c r="H57" s="50">
        <f t="shared" si="5"/>
        <v>-192930422</v>
      </c>
      <c r="I57" s="50">
        <f t="shared" si="5"/>
        <v>-27564927</v>
      </c>
      <c r="J57" s="50">
        <f t="shared" si="5"/>
        <v>-330546566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-330546566</v>
      </c>
      <c r="X57" s="50">
        <f t="shared" si="5"/>
        <v>89679625</v>
      </c>
      <c r="Y57" s="50">
        <f t="shared" si="5"/>
        <v>-420226191</v>
      </c>
      <c r="Z57" s="51">
        <f>+IF(X57&lt;&gt;0,+(Y57/X57)*100,0)</f>
        <v>-468.58602609009569</v>
      </c>
      <c r="AA57" s="48">
        <f>SUM(AA54:AA56)</f>
        <v>121725979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-1359282786</v>
      </c>
      <c r="D60" s="65">
        <f>SUM(D57:D59)</f>
        <v>0</v>
      </c>
      <c r="E60" s="66">
        <f t="shared" si="6"/>
        <v>121725979</v>
      </c>
      <c r="F60" s="67">
        <f t="shared" si="6"/>
        <v>121725979</v>
      </c>
      <c r="G60" s="67">
        <f t="shared" si="6"/>
        <v>-110051217</v>
      </c>
      <c r="H60" s="67">
        <f t="shared" si="6"/>
        <v>-192930422</v>
      </c>
      <c r="I60" s="67">
        <f t="shared" si="6"/>
        <v>-27564927</v>
      </c>
      <c r="J60" s="67">
        <f t="shared" si="6"/>
        <v>-330546566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-330546566</v>
      </c>
      <c r="X60" s="67">
        <f t="shared" si="6"/>
        <v>89679625</v>
      </c>
      <c r="Y60" s="67">
        <f t="shared" si="6"/>
        <v>-420226191</v>
      </c>
      <c r="Z60" s="68">
        <f>+IF(X60&lt;&gt;0,+(Y60/X60)*100,0)</f>
        <v>-468.58602609009569</v>
      </c>
      <c r="AA60" s="65">
        <f>SUM(AA57:AA59)</f>
        <v>121725979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923910631</v>
      </c>
      <c r="D6" s="20"/>
      <c r="E6" s="21">
        <v>1069967457</v>
      </c>
      <c r="F6" s="22">
        <v>1069967457</v>
      </c>
      <c r="G6" s="22">
        <v>103171346</v>
      </c>
      <c r="H6" s="22">
        <v>82288366</v>
      </c>
      <c r="I6" s="22">
        <v>95191666</v>
      </c>
      <c r="J6" s="22">
        <v>280651378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280651378</v>
      </c>
      <c r="X6" s="22">
        <v>248807305</v>
      </c>
      <c r="Y6" s="22">
        <v>31844073</v>
      </c>
      <c r="Z6" s="23">
        <v>12.798688929169503</v>
      </c>
      <c r="AA6" s="20">
        <v>1069967457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4285609</v>
      </c>
      <c r="D13" s="20"/>
      <c r="E13" s="21">
        <v>5284516</v>
      </c>
      <c r="F13" s="22">
        <v>5284516</v>
      </c>
      <c r="G13" s="22">
        <v>370161</v>
      </c>
      <c r="H13" s="22">
        <v>393519</v>
      </c>
      <c r="I13" s="22">
        <v>371712</v>
      </c>
      <c r="J13" s="22">
        <v>1135392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1135392</v>
      </c>
      <c r="X13" s="22">
        <v>1321129</v>
      </c>
      <c r="Y13" s="22">
        <v>-185737</v>
      </c>
      <c r="Z13" s="23">
        <v>-14.058960177242344</v>
      </c>
      <c r="AA13" s="20">
        <v>5284516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313701</v>
      </c>
      <c r="D20" s="20"/>
      <c r="E20" s="21">
        <v>162948</v>
      </c>
      <c r="F20" s="22">
        <v>162948</v>
      </c>
      <c r="G20" s="22">
        <v>1625054</v>
      </c>
      <c r="H20" s="22">
        <v>25258</v>
      </c>
      <c r="I20" s="22">
        <v>3691</v>
      </c>
      <c r="J20" s="22">
        <v>1654003</v>
      </c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>
        <v>1654003</v>
      </c>
      <c r="X20" s="22">
        <v>40737</v>
      </c>
      <c r="Y20" s="22">
        <v>1613266</v>
      </c>
      <c r="Z20" s="18">
        <v>3960.1983454844494</v>
      </c>
      <c r="AA20" s="20">
        <v>162948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2422559</v>
      </c>
      <c r="D24" s="20"/>
      <c r="E24" s="21">
        <v>1732008</v>
      </c>
      <c r="F24" s="22">
        <v>1732008</v>
      </c>
      <c r="G24" s="22">
        <v>239268</v>
      </c>
      <c r="H24" s="22">
        <v>193499</v>
      </c>
      <c r="I24" s="22">
        <v>399556</v>
      </c>
      <c r="J24" s="22">
        <v>832323</v>
      </c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>
        <v>832323</v>
      </c>
      <c r="X24" s="22">
        <v>433002</v>
      </c>
      <c r="Y24" s="22">
        <v>399321</v>
      </c>
      <c r="Z24" s="23">
        <v>92.221513988388054</v>
      </c>
      <c r="AA24" s="20">
        <v>1732008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18105875</v>
      </c>
      <c r="D26" s="20"/>
      <c r="E26" s="21">
        <v>21546006</v>
      </c>
      <c r="F26" s="22">
        <v>21546006</v>
      </c>
      <c r="G26" s="22">
        <v>9253200</v>
      </c>
      <c r="H26" s="22"/>
      <c r="I26" s="22"/>
      <c r="J26" s="22">
        <v>9253200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9253200</v>
      </c>
      <c r="X26" s="22">
        <v>7182002</v>
      </c>
      <c r="Y26" s="22">
        <v>2071198</v>
      </c>
      <c r="Z26" s="23">
        <v>28.838727697374633</v>
      </c>
      <c r="AA26" s="20">
        <v>21546006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>
        <v>6971329</v>
      </c>
      <c r="F29" s="22">
        <v>6971329</v>
      </c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>
        <v>1627948</v>
      </c>
      <c r="Y29" s="22">
        <v>-1627948</v>
      </c>
      <c r="Z29" s="23">
        <v>-100</v>
      </c>
      <c r="AA29" s="20">
        <v>6971329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949038375</v>
      </c>
      <c r="D33" s="29">
        <f t="shared" ref="D33:Y33" si="0">SUM(D6:D32)</f>
        <v>0</v>
      </c>
      <c r="E33" s="30">
        <f t="shared" si="0"/>
        <v>1105664264</v>
      </c>
      <c r="F33" s="31">
        <f t="shared" si="0"/>
        <v>1105664264</v>
      </c>
      <c r="G33" s="31">
        <f t="shared" si="0"/>
        <v>114659029</v>
      </c>
      <c r="H33" s="31">
        <f t="shared" si="0"/>
        <v>82900642</v>
      </c>
      <c r="I33" s="31">
        <f t="shared" si="0"/>
        <v>95966625</v>
      </c>
      <c r="J33" s="31">
        <f t="shared" si="0"/>
        <v>293526296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293526296</v>
      </c>
      <c r="X33" s="31">
        <f t="shared" si="0"/>
        <v>259412123</v>
      </c>
      <c r="Y33" s="31">
        <f t="shared" si="0"/>
        <v>34114173</v>
      </c>
      <c r="Z33" s="32">
        <f>+IF(X33&lt;&gt;0,+(Y33/X33)*100,0)</f>
        <v>13.150570067999482</v>
      </c>
      <c r="AA33" s="29">
        <f>SUM(AA6:AA32)</f>
        <v>1105664264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69692337</v>
      </c>
      <c r="D35" s="20"/>
      <c r="E35" s="21">
        <v>72896306</v>
      </c>
      <c r="F35" s="22">
        <v>72896306</v>
      </c>
      <c r="G35" s="22">
        <v>6111563</v>
      </c>
      <c r="H35" s="22">
        <v>5780843</v>
      </c>
      <c r="I35" s="22">
        <v>5944662</v>
      </c>
      <c r="J35" s="22">
        <v>17837068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17837068</v>
      </c>
      <c r="X35" s="22">
        <v>18224079</v>
      </c>
      <c r="Y35" s="22">
        <v>-387011</v>
      </c>
      <c r="Z35" s="23">
        <v>-2.1236244640950028</v>
      </c>
      <c r="AA35" s="20">
        <v>72896306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850148444</v>
      </c>
      <c r="D37" s="20"/>
      <c r="E37" s="21">
        <v>877856028</v>
      </c>
      <c r="F37" s="22">
        <v>877856028</v>
      </c>
      <c r="G37" s="22">
        <v>1000</v>
      </c>
      <c r="H37" s="22">
        <v>202047355</v>
      </c>
      <c r="I37" s="22">
        <v>822078</v>
      </c>
      <c r="J37" s="22">
        <v>202870433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202870433</v>
      </c>
      <c r="X37" s="22">
        <v>205292343</v>
      </c>
      <c r="Y37" s="22">
        <v>-2421910</v>
      </c>
      <c r="Z37" s="23">
        <v>-1.1797371322319605</v>
      </c>
      <c r="AA37" s="20">
        <v>877856028</v>
      </c>
    </row>
    <row r="38" spans="1:27" x14ac:dyDescent="0.25">
      <c r="A38" s="19" t="s">
        <v>64</v>
      </c>
      <c r="B38" s="15" t="s">
        <v>32</v>
      </c>
      <c r="C38" s="20">
        <v>15831685</v>
      </c>
      <c r="D38" s="20"/>
      <c r="E38" s="21">
        <v>12276614</v>
      </c>
      <c r="F38" s="22">
        <v>12276614</v>
      </c>
      <c r="G38" s="22">
        <v>2292392</v>
      </c>
      <c r="H38" s="22">
        <v>2988630</v>
      </c>
      <c r="I38" s="22">
        <v>2001902</v>
      </c>
      <c r="J38" s="22">
        <v>7282924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7282924</v>
      </c>
      <c r="X38" s="22">
        <v>3069164</v>
      </c>
      <c r="Y38" s="22">
        <v>4213760</v>
      </c>
      <c r="Z38" s="23">
        <v>137.29341279905537</v>
      </c>
      <c r="AA38" s="20">
        <v>12276614</v>
      </c>
    </row>
    <row r="39" spans="1:27" x14ac:dyDescent="0.25">
      <c r="A39" s="19" t="s">
        <v>65</v>
      </c>
      <c r="B39" s="15" t="s">
        <v>32</v>
      </c>
      <c r="C39" s="20">
        <v>23990095</v>
      </c>
      <c r="D39" s="20"/>
      <c r="E39" s="21">
        <v>-53338000</v>
      </c>
      <c r="F39" s="22">
        <v>-53338000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-15422499</v>
      </c>
      <c r="Y39" s="22">
        <v>15422499</v>
      </c>
      <c r="Z39" s="23">
        <v>-100</v>
      </c>
      <c r="AA39" s="20">
        <v>-53338000</v>
      </c>
    </row>
    <row r="40" spans="1:27" x14ac:dyDescent="0.25">
      <c r="A40" s="19" t="s">
        <v>66</v>
      </c>
      <c r="B40" s="15" t="s">
        <v>32</v>
      </c>
      <c r="C40" s="20">
        <v>58262245</v>
      </c>
      <c r="D40" s="20"/>
      <c r="E40" s="21">
        <v>51511894</v>
      </c>
      <c r="F40" s="22">
        <v>51511894</v>
      </c>
      <c r="G40" s="22">
        <v>4292658</v>
      </c>
      <c r="H40" s="22">
        <v>4292658</v>
      </c>
      <c r="I40" s="22">
        <v>4292658</v>
      </c>
      <c r="J40" s="22">
        <v>12877974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12877974</v>
      </c>
      <c r="X40" s="22">
        <v>12877969</v>
      </c>
      <c r="Y40" s="22">
        <v>5</v>
      </c>
      <c r="Z40" s="23"/>
      <c r="AA40" s="20">
        <v>51511894</v>
      </c>
    </row>
    <row r="41" spans="1:27" x14ac:dyDescent="0.25">
      <c r="A41" s="19" t="s">
        <v>40</v>
      </c>
      <c r="B41" s="15" t="s">
        <v>32</v>
      </c>
      <c r="C41" s="20">
        <v>38608257</v>
      </c>
      <c r="D41" s="20"/>
      <c r="E41" s="21">
        <v>38636846</v>
      </c>
      <c r="F41" s="22">
        <v>38636846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-417542</v>
      </c>
      <c r="Y41" s="22">
        <v>417542</v>
      </c>
      <c r="Z41" s="23">
        <v>-100</v>
      </c>
      <c r="AA41" s="20">
        <v>38636846</v>
      </c>
    </row>
    <row r="42" spans="1:27" x14ac:dyDescent="0.25">
      <c r="A42" s="19" t="s">
        <v>67</v>
      </c>
      <c r="B42" s="15" t="s">
        <v>32</v>
      </c>
      <c r="C42" s="20">
        <v>48759609</v>
      </c>
      <c r="D42" s="20"/>
      <c r="E42" s="21">
        <v>44851917</v>
      </c>
      <c r="F42" s="22">
        <v>44851917</v>
      </c>
      <c r="G42" s="22">
        <v>4835254</v>
      </c>
      <c r="H42" s="22">
        <v>3039130</v>
      </c>
      <c r="I42" s="22">
        <v>5432864</v>
      </c>
      <c r="J42" s="22">
        <v>13307248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13307248</v>
      </c>
      <c r="X42" s="22">
        <v>10883664</v>
      </c>
      <c r="Y42" s="22">
        <v>2423584</v>
      </c>
      <c r="Z42" s="23">
        <v>22.268089128808093</v>
      </c>
      <c r="AA42" s="20">
        <v>44851917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-294</v>
      </c>
      <c r="D44" s="20"/>
      <c r="E44" s="21">
        <v>37574</v>
      </c>
      <c r="F44" s="22">
        <v>37574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-65413</v>
      </c>
      <c r="Y44" s="22">
        <v>65413</v>
      </c>
      <c r="Z44" s="23">
        <v>-100</v>
      </c>
      <c r="AA44" s="20">
        <v>37574</v>
      </c>
    </row>
    <row r="45" spans="1:27" x14ac:dyDescent="0.25">
      <c r="A45" s="19" t="s">
        <v>70</v>
      </c>
      <c r="B45" s="15" t="s">
        <v>32</v>
      </c>
      <c r="C45" s="20">
        <v>36159310</v>
      </c>
      <c r="D45" s="20"/>
      <c r="E45" s="21">
        <v>34489412</v>
      </c>
      <c r="F45" s="22">
        <v>34489412</v>
      </c>
      <c r="G45" s="22">
        <v>3800662</v>
      </c>
      <c r="H45" s="22">
        <v>3178099</v>
      </c>
      <c r="I45" s="22">
        <v>1936530</v>
      </c>
      <c r="J45" s="22">
        <v>8915291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8915291</v>
      </c>
      <c r="X45" s="22">
        <v>9984599</v>
      </c>
      <c r="Y45" s="22">
        <v>-1069308</v>
      </c>
      <c r="Z45" s="23">
        <v>-10.709573814631915</v>
      </c>
      <c r="AA45" s="20">
        <v>34489412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1141451688</v>
      </c>
      <c r="D48" s="29">
        <f t="shared" ref="D48:Y48" si="1">SUM(D35:D47)</f>
        <v>0</v>
      </c>
      <c r="E48" s="30">
        <f t="shared" si="1"/>
        <v>1079218591</v>
      </c>
      <c r="F48" s="31">
        <f t="shared" si="1"/>
        <v>1079218591</v>
      </c>
      <c r="G48" s="31">
        <f t="shared" si="1"/>
        <v>21333529</v>
      </c>
      <c r="H48" s="31">
        <f t="shared" si="1"/>
        <v>221326715</v>
      </c>
      <c r="I48" s="31">
        <f t="shared" si="1"/>
        <v>20430694</v>
      </c>
      <c r="J48" s="31">
        <f t="shared" si="1"/>
        <v>263090938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263090938</v>
      </c>
      <c r="X48" s="31">
        <f t="shared" si="1"/>
        <v>244426364</v>
      </c>
      <c r="Y48" s="31">
        <f t="shared" si="1"/>
        <v>18664574</v>
      </c>
      <c r="Z48" s="32">
        <f>+IF(X48&lt;&gt;0,+(Y48/X48)*100,0)</f>
        <v>7.6360723510169297</v>
      </c>
      <c r="AA48" s="29">
        <f>SUM(AA35:AA47)</f>
        <v>1079218591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-192413313</v>
      </c>
      <c r="D49" s="39">
        <f t="shared" si="2"/>
        <v>0</v>
      </c>
      <c r="E49" s="40">
        <f t="shared" si="2"/>
        <v>26445673</v>
      </c>
      <c r="F49" s="41">
        <f t="shared" si="2"/>
        <v>26445673</v>
      </c>
      <c r="G49" s="41">
        <f t="shared" si="2"/>
        <v>93325500</v>
      </c>
      <c r="H49" s="41">
        <f t="shared" si="2"/>
        <v>-138426073</v>
      </c>
      <c r="I49" s="41">
        <f t="shared" si="2"/>
        <v>75535931</v>
      </c>
      <c r="J49" s="41">
        <f t="shared" si="2"/>
        <v>30435358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30435358</v>
      </c>
      <c r="X49" s="41">
        <f t="shared" si="2"/>
        <v>14985759</v>
      </c>
      <c r="Y49" s="41">
        <f t="shared" si="2"/>
        <v>15449599</v>
      </c>
      <c r="Z49" s="42">
        <f>+IF(X49&lt;&gt;0,+(Y49/X49)*100,0)</f>
        <v>103.09520525453533</v>
      </c>
      <c r="AA49" s="39">
        <f>+AA33-AA48</f>
        <v>26445673</v>
      </c>
    </row>
    <row r="50" spans="1:27" x14ac:dyDescent="0.25">
      <c r="A50" s="43" t="s">
        <v>75</v>
      </c>
      <c r="B50" s="15" t="s">
        <v>32</v>
      </c>
      <c r="C50" s="20">
        <v>4513620</v>
      </c>
      <c r="D50" s="20"/>
      <c r="E50" s="21">
        <v>14374638</v>
      </c>
      <c r="F50" s="22">
        <v>14374638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8307974</v>
      </c>
      <c r="Y50" s="22">
        <v>-8307974</v>
      </c>
      <c r="Z50" s="23">
        <v>-100</v>
      </c>
      <c r="AA50" s="20">
        <v>14374638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-187899693</v>
      </c>
      <c r="D52" s="48">
        <f t="shared" si="3"/>
        <v>0</v>
      </c>
      <c r="E52" s="49">
        <f t="shared" si="3"/>
        <v>40820311</v>
      </c>
      <c r="F52" s="50">
        <f t="shared" si="3"/>
        <v>40820311</v>
      </c>
      <c r="G52" s="50">
        <f t="shared" si="3"/>
        <v>93325500</v>
      </c>
      <c r="H52" s="50">
        <f t="shared" si="3"/>
        <v>-138426073</v>
      </c>
      <c r="I52" s="50">
        <f t="shared" si="3"/>
        <v>75535931</v>
      </c>
      <c r="J52" s="50">
        <f t="shared" si="3"/>
        <v>30435358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30435358</v>
      </c>
      <c r="X52" s="50">
        <f t="shared" si="3"/>
        <v>23293733</v>
      </c>
      <c r="Y52" s="50">
        <f t="shared" si="3"/>
        <v>7141625</v>
      </c>
      <c r="Z52" s="51">
        <f>+IF(X52&lt;&gt;0,+(Y52/X52)*100,0)</f>
        <v>30.658997422182182</v>
      </c>
      <c r="AA52" s="48">
        <f>SUM(AA49:AA51)</f>
        <v>40820311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-187899693</v>
      </c>
      <c r="D54" s="54">
        <f>+D52-D53</f>
        <v>0</v>
      </c>
      <c r="E54" s="55">
        <f t="shared" si="4"/>
        <v>40820311</v>
      </c>
      <c r="F54" s="56">
        <f t="shared" si="4"/>
        <v>40820311</v>
      </c>
      <c r="G54" s="56">
        <f t="shared" si="4"/>
        <v>93325500</v>
      </c>
      <c r="H54" s="56">
        <f t="shared" si="4"/>
        <v>-138426073</v>
      </c>
      <c r="I54" s="56">
        <f t="shared" si="4"/>
        <v>75535931</v>
      </c>
      <c r="J54" s="56">
        <f t="shared" si="4"/>
        <v>30435358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30435358</v>
      </c>
      <c r="X54" s="56">
        <f t="shared" si="4"/>
        <v>23293733</v>
      </c>
      <c r="Y54" s="56">
        <f t="shared" si="4"/>
        <v>7141625</v>
      </c>
      <c r="Z54" s="57">
        <f>+IF(X54&lt;&gt;0,+(Y54/X54)*100,0)</f>
        <v>30.658997422182182</v>
      </c>
      <c r="AA54" s="54">
        <f>+AA52-AA53</f>
        <v>40820311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-187899693</v>
      </c>
      <c r="D57" s="48">
        <f>SUM(D54:D56)</f>
        <v>0</v>
      </c>
      <c r="E57" s="49">
        <f t="shared" si="5"/>
        <v>40820311</v>
      </c>
      <c r="F57" s="50">
        <f t="shared" si="5"/>
        <v>40820311</v>
      </c>
      <c r="G57" s="50">
        <f t="shared" si="5"/>
        <v>93325500</v>
      </c>
      <c r="H57" s="50">
        <f t="shared" si="5"/>
        <v>-138426073</v>
      </c>
      <c r="I57" s="50">
        <f t="shared" si="5"/>
        <v>75535931</v>
      </c>
      <c r="J57" s="50">
        <f t="shared" si="5"/>
        <v>30435358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30435358</v>
      </c>
      <c r="X57" s="50">
        <f t="shared" si="5"/>
        <v>23293733</v>
      </c>
      <c r="Y57" s="50">
        <f t="shared" si="5"/>
        <v>7141625</v>
      </c>
      <c r="Z57" s="51">
        <f>+IF(X57&lt;&gt;0,+(Y57/X57)*100,0)</f>
        <v>30.658997422182182</v>
      </c>
      <c r="AA57" s="48">
        <f>SUM(AA54:AA56)</f>
        <v>40820311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-187899693</v>
      </c>
      <c r="D60" s="65">
        <f>SUM(D57:D59)</f>
        <v>0</v>
      </c>
      <c r="E60" s="66">
        <f t="shared" si="6"/>
        <v>40820311</v>
      </c>
      <c r="F60" s="67">
        <f t="shared" si="6"/>
        <v>40820311</v>
      </c>
      <c r="G60" s="67">
        <f t="shared" si="6"/>
        <v>93325500</v>
      </c>
      <c r="H60" s="67">
        <f t="shared" si="6"/>
        <v>-138426073</v>
      </c>
      <c r="I60" s="67">
        <f t="shared" si="6"/>
        <v>75535931</v>
      </c>
      <c r="J60" s="67">
        <f t="shared" si="6"/>
        <v>30435358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30435358</v>
      </c>
      <c r="X60" s="67">
        <f t="shared" si="6"/>
        <v>23293733</v>
      </c>
      <c r="Y60" s="67">
        <f t="shared" si="6"/>
        <v>7141625</v>
      </c>
      <c r="Z60" s="68">
        <f>+IF(X60&lt;&gt;0,+(Y60/X60)*100,0)</f>
        <v>30.658997422182182</v>
      </c>
      <c r="AA60" s="65">
        <f>SUM(AA57:AA59)</f>
        <v>40820311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84398717</v>
      </c>
      <c r="D6" s="20"/>
      <c r="E6" s="21">
        <v>116896248</v>
      </c>
      <c r="F6" s="22">
        <v>116896248</v>
      </c>
      <c r="G6" s="22"/>
      <c r="H6" s="22">
        <v>7937318</v>
      </c>
      <c r="I6" s="22">
        <v>4696507</v>
      </c>
      <c r="J6" s="22">
        <v>12633825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12633825</v>
      </c>
      <c r="X6" s="22">
        <v>29224062</v>
      </c>
      <c r="Y6" s="22">
        <v>-16590237</v>
      </c>
      <c r="Z6" s="23">
        <v>-56.76910006555557</v>
      </c>
      <c r="AA6" s="20">
        <v>116896248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4245704</v>
      </c>
      <c r="D13" s="20"/>
      <c r="E13" s="21">
        <v>7738836</v>
      </c>
      <c r="F13" s="22">
        <v>7738836</v>
      </c>
      <c r="G13" s="22"/>
      <c r="H13" s="22">
        <v>395749</v>
      </c>
      <c r="I13" s="22">
        <v>374341</v>
      </c>
      <c r="J13" s="22">
        <v>770090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770090</v>
      </c>
      <c r="X13" s="22">
        <v>1934709</v>
      </c>
      <c r="Y13" s="22">
        <v>-1164619</v>
      </c>
      <c r="Z13" s="23">
        <v>-60.196081167762181</v>
      </c>
      <c r="AA13" s="20">
        <v>7738836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690487</v>
      </c>
      <c r="D24" s="20"/>
      <c r="E24" s="21">
        <v>2036868</v>
      </c>
      <c r="F24" s="22">
        <v>2036868</v>
      </c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>
        <v>509217</v>
      </c>
      <c r="Y24" s="22">
        <v>-509217</v>
      </c>
      <c r="Z24" s="23">
        <v>-100</v>
      </c>
      <c r="AA24" s="20">
        <v>2036868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89334908</v>
      </c>
      <c r="D33" s="29">
        <f t="shared" ref="D33:Y33" si="0">SUM(D6:D32)</f>
        <v>0</v>
      </c>
      <c r="E33" s="30">
        <f t="shared" si="0"/>
        <v>126671952</v>
      </c>
      <c r="F33" s="31">
        <f t="shared" si="0"/>
        <v>126671952</v>
      </c>
      <c r="G33" s="31">
        <f t="shared" si="0"/>
        <v>0</v>
      </c>
      <c r="H33" s="31">
        <f t="shared" si="0"/>
        <v>8333067</v>
      </c>
      <c r="I33" s="31">
        <f t="shared" si="0"/>
        <v>5070848</v>
      </c>
      <c r="J33" s="31">
        <f t="shared" si="0"/>
        <v>13403915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13403915</v>
      </c>
      <c r="X33" s="31">
        <f t="shared" si="0"/>
        <v>31667988</v>
      </c>
      <c r="Y33" s="31">
        <f t="shared" si="0"/>
        <v>-18264073</v>
      </c>
      <c r="Z33" s="32">
        <f>+IF(X33&lt;&gt;0,+(Y33/X33)*100,0)</f>
        <v>-57.67361349259069</v>
      </c>
      <c r="AA33" s="29">
        <f>SUM(AA6:AA32)</f>
        <v>126671952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4951577</v>
      </c>
      <c r="D35" s="20"/>
      <c r="E35" s="21">
        <v>6096768</v>
      </c>
      <c r="F35" s="22">
        <v>6096768</v>
      </c>
      <c r="G35" s="22"/>
      <c r="H35" s="22">
        <v>920021</v>
      </c>
      <c r="I35" s="22"/>
      <c r="J35" s="22">
        <v>920021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920021</v>
      </c>
      <c r="X35" s="22">
        <v>1524192</v>
      </c>
      <c r="Y35" s="22">
        <v>-604171</v>
      </c>
      <c r="Z35" s="23">
        <v>-39.638772543091683</v>
      </c>
      <c r="AA35" s="20">
        <v>6096768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100167481</v>
      </c>
      <c r="D37" s="20"/>
      <c r="E37" s="21">
        <v>108147276</v>
      </c>
      <c r="F37" s="22">
        <v>108147276</v>
      </c>
      <c r="G37" s="22"/>
      <c r="H37" s="22">
        <v>14333362</v>
      </c>
      <c r="I37" s="22">
        <v>10041948</v>
      </c>
      <c r="J37" s="22">
        <v>24375310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24375310</v>
      </c>
      <c r="X37" s="22">
        <v>27036819</v>
      </c>
      <c r="Y37" s="22">
        <v>-2661509</v>
      </c>
      <c r="Z37" s="23">
        <v>-9.844016783187401</v>
      </c>
      <c r="AA37" s="20">
        <v>108147276</v>
      </c>
    </row>
    <row r="38" spans="1:27" x14ac:dyDescent="0.25">
      <c r="A38" s="19" t="s">
        <v>64</v>
      </c>
      <c r="B38" s="15" t="s">
        <v>32</v>
      </c>
      <c r="C38" s="20">
        <v>415745</v>
      </c>
      <c r="D38" s="20"/>
      <c r="E38" s="21">
        <v>2121996</v>
      </c>
      <c r="F38" s="22">
        <v>2121996</v>
      </c>
      <c r="G38" s="22"/>
      <c r="H38" s="22">
        <v>350</v>
      </c>
      <c r="I38" s="22">
        <v>672</v>
      </c>
      <c r="J38" s="22">
        <v>1022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1022</v>
      </c>
      <c r="X38" s="22">
        <v>530499</v>
      </c>
      <c r="Y38" s="22">
        <v>-529477</v>
      </c>
      <c r="Z38" s="23">
        <v>-99.807351191990932</v>
      </c>
      <c r="AA38" s="20">
        <v>2121996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8638616</v>
      </c>
      <c r="D40" s="20"/>
      <c r="E40" s="21">
        <v>33067944</v>
      </c>
      <c r="F40" s="22">
        <v>33067944</v>
      </c>
      <c r="G40" s="22"/>
      <c r="H40" s="22">
        <v>714309</v>
      </c>
      <c r="I40" s="22">
        <v>691265</v>
      </c>
      <c r="J40" s="22">
        <v>1405574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1405574</v>
      </c>
      <c r="X40" s="22">
        <v>8266986</v>
      </c>
      <c r="Y40" s="22">
        <v>-6861412</v>
      </c>
      <c r="Z40" s="23">
        <v>-82.997745490315339</v>
      </c>
      <c r="AA40" s="20">
        <v>33067944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1481790</v>
      </c>
      <c r="D42" s="20"/>
      <c r="E42" s="21">
        <v>522000</v>
      </c>
      <c r="F42" s="22">
        <v>522000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130500</v>
      </c>
      <c r="Y42" s="22">
        <v>-130500</v>
      </c>
      <c r="Z42" s="23">
        <v>-100</v>
      </c>
      <c r="AA42" s="20">
        <v>522000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47694</v>
      </c>
      <c r="D45" s="20"/>
      <c r="E45" s="21">
        <v>469800</v>
      </c>
      <c r="F45" s="22">
        <v>469800</v>
      </c>
      <c r="G45" s="22"/>
      <c r="H45" s="22">
        <v>7743</v>
      </c>
      <c r="I45" s="22"/>
      <c r="J45" s="22">
        <v>7743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7743</v>
      </c>
      <c r="X45" s="22">
        <v>117450</v>
      </c>
      <c r="Y45" s="22">
        <v>-109707</v>
      </c>
      <c r="Z45" s="23">
        <v>-93.407407407407405</v>
      </c>
      <c r="AA45" s="20">
        <v>469800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115702903</v>
      </c>
      <c r="D48" s="29">
        <f t="shared" ref="D48:Y48" si="1">SUM(D35:D47)</f>
        <v>0</v>
      </c>
      <c r="E48" s="30">
        <f t="shared" si="1"/>
        <v>150425784</v>
      </c>
      <c r="F48" s="31">
        <f t="shared" si="1"/>
        <v>150425784</v>
      </c>
      <c r="G48" s="31">
        <f t="shared" si="1"/>
        <v>0</v>
      </c>
      <c r="H48" s="31">
        <f t="shared" si="1"/>
        <v>15975785</v>
      </c>
      <c r="I48" s="31">
        <f t="shared" si="1"/>
        <v>10733885</v>
      </c>
      <c r="J48" s="31">
        <f t="shared" si="1"/>
        <v>26709670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26709670</v>
      </c>
      <c r="X48" s="31">
        <f t="shared" si="1"/>
        <v>37606446</v>
      </c>
      <c r="Y48" s="31">
        <f t="shared" si="1"/>
        <v>-10896776</v>
      </c>
      <c r="Z48" s="32">
        <f>+IF(X48&lt;&gt;0,+(Y48/X48)*100,0)</f>
        <v>-28.975819730479184</v>
      </c>
      <c r="AA48" s="29">
        <f>SUM(AA35:AA47)</f>
        <v>150425784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-26367995</v>
      </c>
      <c r="D49" s="39">
        <f t="shared" si="2"/>
        <v>0</v>
      </c>
      <c r="E49" s="40">
        <f t="shared" si="2"/>
        <v>-23753832</v>
      </c>
      <c r="F49" s="41">
        <f t="shared" si="2"/>
        <v>-23753832</v>
      </c>
      <c r="G49" s="41">
        <f t="shared" si="2"/>
        <v>0</v>
      </c>
      <c r="H49" s="41">
        <f t="shared" si="2"/>
        <v>-7642718</v>
      </c>
      <c r="I49" s="41">
        <f t="shared" si="2"/>
        <v>-5663037</v>
      </c>
      <c r="J49" s="41">
        <f t="shared" si="2"/>
        <v>-13305755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-13305755</v>
      </c>
      <c r="X49" s="41">
        <f t="shared" si="2"/>
        <v>-5938458</v>
      </c>
      <c r="Y49" s="41">
        <f t="shared" si="2"/>
        <v>-7367297</v>
      </c>
      <c r="Z49" s="42">
        <f>+IF(X49&lt;&gt;0,+(Y49/X49)*100,0)</f>
        <v>124.06077469942534</v>
      </c>
      <c r="AA49" s="39">
        <f>+AA33-AA48</f>
        <v>-23753832</v>
      </c>
    </row>
    <row r="50" spans="1:27" x14ac:dyDescent="0.25">
      <c r="A50" s="43" t="s">
        <v>75</v>
      </c>
      <c r="B50" s="15" t="s">
        <v>32</v>
      </c>
      <c r="C50" s="20"/>
      <c r="D50" s="20"/>
      <c r="E50" s="21">
        <v>9000000</v>
      </c>
      <c r="F50" s="22">
        <v>9000000</v>
      </c>
      <c r="G50" s="22"/>
      <c r="H50" s="22"/>
      <c r="I50" s="22">
        <v>87448</v>
      </c>
      <c r="J50" s="22">
        <v>87448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87448</v>
      </c>
      <c r="X50" s="22">
        <v>2250000</v>
      </c>
      <c r="Y50" s="22">
        <v>-2162552</v>
      </c>
      <c r="Z50" s="23">
        <v>-96.113422222222226</v>
      </c>
      <c r="AA50" s="20">
        <v>9000000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-26367995</v>
      </c>
      <c r="D52" s="48">
        <f t="shared" si="3"/>
        <v>0</v>
      </c>
      <c r="E52" s="49">
        <f t="shared" si="3"/>
        <v>-14753832</v>
      </c>
      <c r="F52" s="50">
        <f t="shared" si="3"/>
        <v>-14753832</v>
      </c>
      <c r="G52" s="50">
        <f t="shared" si="3"/>
        <v>0</v>
      </c>
      <c r="H52" s="50">
        <f t="shared" si="3"/>
        <v>-7642718</v>
      </c>
      <c r="I52" s="50">
        <f t="shared" si="3"/>
        <v>-5575589</v>
      </c>
      <c r="J52" s="50">
        <f t="shared" si="3"/>
        <v>-13218307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-13218307</v>
      </c>
      <c r="X52" s="50">
        <f t="shared" si="3"/>
        <v>-3688458</v>
      </c>
      <c r="Y52" s="50">
        <f t="shared" si="3"/>
        <v>-9529849</v>
      </c>
      <c r="Z52" s="51">
        <f>+IF(X52&lt;&gt;0,+(Y52/X52)*100,0)</f>
        <v>258.36945954108734</v>
      </c>
      <c r="AA52" s="48">
        <f>SUM(AA49:AA51)</f>
        <v>-14753832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-26367995</v>
      </c>
      <c r="D54" s="54">
        <f>+D52-D53</f>
        <v>0</v>
      </c>
      <c r="E54" s="55">
        <f t="shared" si="4"/>
        <v>-14753832</v>
      </c>
      <c r="F54" s="56">
        <f t="shared" si="4"/>
        <v>-14753832</v>
      </c>
      <c r="G54" s="56">
        <f t="shared" si="4"/>
        <v>0</v>
      </c>
      <c r="H54" s="56">
        <f t="shared" si="4"/>
        <v>-7642718</v>
      </c>
      <c r="I54" s="56">
        <f t="shared" si="4"/>
        <v>-5575589</v>
      </c>
      <c r="J54" s="56">
        <f t="shared" si="4"/>
        <v>-13218307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-13218307</v>
      </c>
      <c r="X54" s="56">
        <f t="shared" si="4"/>
        <v>-3688458</v>
      </c>
      <c r="Y54" s="56">
        <f t="shared" si="4"/>
        <v>-9529849</v>
      </c>
      <c r="Z54" s="57">
        <f>+IF(X54&lt;&gt;0,+(Y54/X54)*100,0)</f>
        <v>258.36945954108734</v>
      </c>
      <c r="AA54" s="54">
        <f>+AA52-AA53</f>
        <v>-14753832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-26367995</v>
      </c>
      <c r="D57" s="48">
        <f>SUM(D54:D56)</f>
        <v>0</v>
      </c>
      <c r="E57" s="49">
        <f t="shared" si="5"/>
        <v>-14753832</v>
      </c>
      <c r="F57" s="50">
        <f t="shared" si="5"/>
        <v>-14753832</v>
      </c>
      <c r="G57" s="50">
        <f t="shared" si="5"/>
        <v>0</v>
      </c>
      <c r="H57" s="50">
        <f t="shared" si="5"/>
        <v>-7642718</v>
      </c>
      <c r="I57" s="50">
        <f t="shared" si="5"/>
        <v>-5575589</v>
      </c>
      <c r="J57" s="50">
        <f t="shared" si="5"/>
        <v>-13218307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-13218307</v>
      </c>
      <c r="X57" s="50">
        <f t="shared" si="5"/>
        <v>-3688458</v>
      </c>
      <c r="Y57" s="50">
        <f t="shared" si="5"/>
        <v>-9529849</v>
      </c>
      <c r="Z57" s="51">
        <f>+IF(X57&lt;&gt;0,+(Y57/X57)*100,0)</f>
        <v>258.36945954108734</v>
      </c>
      <c r="AA57" s="48">
        <f>SUM(AA54:AA56)</f>
        <v>-14753832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-26367995</v>
      </c>
      <c r="D60" s="65">
        <f>SUM(D57:D59)</f>
        <v>0</v>
      </c>
      <c r="E60" s="66">
        <f t="shared" si="6"/>
        <v>-14753832</v>
      </c>
      <c r="F60" s="67">
        <f t="shared" si="6"/>
        <v>-14753832</v>
      </c>
      <c r="G60" s="67">
        <f t="shared" si="6"/>
        <v>0</v>
      </c>
      <c r="H60" s="67">
        <f t="shared" si="6"/>
        <v>-7642718</v>
      </c>
      <c r="I60" s="67">
        <f t="shared" si="6"/>
        <v>-5575589</v>
      </c>
      <c r="J60" s="67">
        <f t="shared" si="6"/>
        <v>-13218307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-13218307</v>
      </c>
      <c r="X60" s="67">
        <f t="shared" si="6"/>
        <v>-3688458</v>
      </c>
      <c r="Y60" s="67">
        <f t="shared" si="6"/>
        <v>-9529849</v>
      </c>
      <c r="Z60" s="68">
        <f>+IF(X60&lt;&gt;0,+(Y60/X60)*100,0)</f>
        <v>258.36945954108734</v>
      </c>
      <c r="AA60" s="65">
        <f>SUM(AA57:AA59)</f>
        <v>-14753832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>
        <v>13941000</v>
      </c>
      <c r="F10" s="22">
        <v>13941000</v>
      </c>
      <c r="G10" s="22"/>
      <c r="H10" s="22"/>
      <c r="I10" s="22">
        <v>1372861</v>
      </c>
      <c r="J10" s="22">
        <v>1372861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1372861</v>
      </c>
      <c r="X10" s="22">
        <v>3485250</v>
      </c>
      <c r="Y10" s="22">
        <v>-2112389</v>
      </c>
      <c r="Z10" s="23">
        <v>-60.609396743418699</v>
      </c>
      <c r="AA10" s="20">
        <v>13941000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3587000</v>
      </c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3587000</v>
      </c>
      <c r="D33" s="29">
        <f t="shared" ref="D33:Y33" si="0">SUM(D6:D32)</f>
        <v>0</v>
      </c>
      <c r="E33" s="30">
        <f t="shared" si="0"/>
        <v>13941000</v>
      </c>
      <c r="F33" s="31">
        <f t="shared" si="0"/>
        <v>13941000</v>
      </c>
      <c r="G33" s="31">
        <f t="shared" si="0"/>
        <v>0</v>
      </c>
      <c r="H33" s="31">
        <f t="shared" si="0"/>
        <v>0</v>
      </c>
      <c r="I33" s="31">
        <f t="shared" si="0"/>
        <v>1372861</v>
      </c>
      <c r="J33" s="31">
        <f t="shared" si="0"/>
        <v>1372861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1372861</v>
      </c>
      <c r="X33" s="31">
        <f t="shared" si="0"/>
        <v>3485250</v>
      </c>
      <c r="Y33" s="31">
        <f t="shared" si="0"/>
        <v>-2112389</v>
      </c>
      <c r="Z33" s="32">
        <f>+IF(X33&lt;&gt;0,+(Y33/X33)*100,0)</f>
        <v>-60.609396743418699</v>
      </c>
      <c r="AA33" s="29">
        <f>SUM(AA6:AA32)</f>
        <v>13941000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3298465</v>
      </c>
      <c r="D35" s="20"/>
      <c r="E35" s="21">
        <v>3865707</v>
      </c>
      <c r="F35" s="22">
        <v>3865707</v>
      </c>
      <c r="G35" s="22">
        <v>236400</v>
      </c>
      <c r="H35" s="22">
        <v>236311</v>
      </c>
      <c r="I35" s="22">
        <v>393731</v>
      </c>
      <c r="J35" s="22">
        <v>866442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866442</v>
      </c>
      <c r="X35" s="22">
        <v>966429</v>
      </c>
      <c r="Y35" s="22">
        <v>-99987</v>
      </c>
      <c r="Z35" s="23">
        <v>-10.346026454090264</v>
      </c>
      <c r="AA35" s="20">
        <v>3865707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-40013</v>
      </c>
      <c r="D38" s="20"/>
      <c r="E38" s="21">
        <v>2000000</v>
      </c>
      <c r="F38" s="22">
        <v>2000000</v>
      </c>
      <c r="G38" s="22"/>
      <c r="H38" s="22"/>
      <c r="I38" s="22">
        <v>68150</v>
      </c>
      <c r="J38" s="22">
        <v>68150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68150</v>
      </c>
      <c r="X38" s="22">
        <v>500001</v>
      </c>
      <c r="Y38" s="22">
        <v>-431851</v>
      </c>
      <c r="Z38" s="23">
        <v>-86.370027259945488</v>
      </c>
      <c r="AA38" s="20">
        <v>2000000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4027130</v>
      </c>
      <c r="D42" s="20"/>
      <c r="E42" s="21">
        <v>14941000</v>
      </c>
      <c r="F42" s="22">
        <v>14941000</v>
      </c>
      <c r="G42" s="22">
        <v>973322</v>
      </c>
      <c r="H42" s="22">
        <v>220471</v>
      </c>
      <c r="I42" s="22">
        <v>2826878</v>
      </c>
      <c r="J42" s="22">
        <v>4020671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4020671</v>
      </c>
      <c r="X42" s="22">
        <v>3735249</v>
      </c>
      <c r="Y42" s="22">
        <v>285422</v>
      </c>
      <c r="Z42" s="23">
        <v>7.6413111950501822</v>
      </c>
      <c r="AA42" s="20">
        <v>14941000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30777214</v>
      </c>
      <c r="D45" s="20"/>
      <c r="E45" s="21">
        <v>29720249</v>
      </c>
      <c r="F45" s="22">
        <v>29720249</v>
      </c>
      <c r="G45" s="22">
        <v>1570900</v>
      </c>
      <c r="H45" s="22">
        <v>3138689</v>
      </c>
      <c r="I45" s="22">
        <v>2633696</v>
      </c>
      <c r="J45" s="22">
        <v>7343285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7343285</v>
      </c>
      <c r="X45" s="22">
        <v>7430064</v>
      </c>
      <c r="Y45" s="22">
        <v>-86779</v>
      </c>
      <c r="Z45" s="23">
        <v>-1.1679441792156837</v>
      </c>
      <c r="AA45" s="20">
        <v>29720249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38062796</v>
      </c>
      <c r="D48" s="29">
        <f t="shared" ref="D48:Y48" si="1">SUM(D35:D47)</f>
        <v>0</v>
      </c>
      <c r="E48" s="30">
        <f t="shared" si="1"/>
        <v>50526956</v>
      </c>
      <c r="F48" s="31">
        <f t="shared" si="1"/>
        <v>50526956</v>
      </c>
      <c r="G48" s="31">
        <f t="shared" si="1"/>
        <v>2780622</v>
      </c>
      <c r="H48" s="31">
        <f t="shared" si="1"/>
        <v>3595471</v>
      </c>
      <c r="I48" s="31">
        <f t="shared" si="1"/>
        <v>5922455</v>
      </c>
      <c r="J48" s="31">
        <f t="shared" si="1"/>
        <v>12298548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12298548</v>
      </c>
      <c r="X48" s="31">
        <f t="shared" si="1"/>
        <v>12631743</v>
      </c>
      <c r="Y48" s="31">
        <f t="shared" si="1"/>
        <v>-333195</v>
      </c>
      <c r="Z48" s="32">
        <f>+IF(X48&lt;&gt;0,+(Y48/X48)*100,0)</f>
        <v>-2.6377594920985965</v>
      </c>
      <c r="AA48" s="29">
        <f>SUM(AA35:AA47)</f>
        <v>50526956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-34475796</v>
      </c>
      <c r="D49" s="39">
        <f t="shared" si="2"/>
        <v>0</v>
      </c>
      <c r="E49" s="40">
        <f t="shared" si="2"/>
        <v>-36585956</v>
      </c>
      <c r="F49" s="41">
        <f t="shared" si="2"/>
        <v>-36585956</v>
      </c>
      <c r="G49" s="41">
        <f t="shared" si="2"/>
        <v>-2780622</v>
      </c>
      <c r="H49" s="41">
        <f t="shared" si="2"/>
        <v>-3595471</v>
      </c>
      <c r="I49" s="41">
        <f t="shared" si="2"/>
        <v>-4549594</v>
      </c>
      <c r="J49" s="41">
        <f t="shared" si="2"/>
        <v>-10925687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-10925687</v>
      </c>
      <c r="X49" s="41">
        <f t="shared" si="2"/>
        <v>-9146493</v>
      </c>
      <c r="Y49" s="41">
        <f t="shared" si="2"/>
        <v>-1779194</v>
      </c>
      <c r="Z49" s="42">
        <f>+IF(X49&lt;&gt;0,+(Y49/X49)*100,0)</f>
        <v>19.452198782637236</v>
      </c>
      <c r="AA49" s="39">
        <f>+AA33-AA48</f>
        <v>-36585956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-34475796</v>
      </c>
      <c r="D52" s="48">
        <f t="shared" si="3"/>
        <v>0</v>
      </c>
      <c r="E52" s="49">
        <f t="shared" si="3"/>
        <v>-36585956</v>
      </c>
      <c r="F52" s="50">
        <f t="shared" si="3"/>
        <v>-36585956</v>
      </c>
      <c r="G52" s="50">
        <f t="shared" si="3"/>
        <v>-2780622</v>
      </c>
      <c r="H52" s="50">
        <f t="shared" si="3"/>
        <v>-3595471</v>
      </c>
      <c r="I52" s="50">
        <f t="shared" si="3"/>
        <v>-4549594</v>
      </c>
      <c r="J52" s="50">
        <f t="shared" si="3"/>
        <v>-10925687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-10925687</v>
      </c>
      <c r="X52" s="50">
        <f t="shared" si="3"/>
        <v>-9146493</v>
      </c>
      <c r="Y52" s="50">
        <f t="shared" si="3"/>
        <v>-1779194</v>
      </c>
      <c r="Z52" s="51">
        <f>+IF(X52&lt;&gt;0,+(Y52/X52)*100,0)</f>
        <v>19.452198782637236</v>
      </c>
      <c r="AA52" s="48">
        <f>SUM(AA49:AA51)</f>
        <v>-36585956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-34475796</v>
      </c>
      <c r="D54" s="54">
        <f>+D52-D53</f>
        <v>0</v>
      </c>
      <c r="E54" s="55">
        <f t="shared" si="4"/>
        <v>-36585956</v>
      </c>
      <c r="F54" s="56">
        <f t="shared" si="4"/>
        <v>-36585956</v>
      </c>
      <c r="G54" s="56">
        <f t="shared" si="4"/>
        <v>-2780622</v>
      </c>
      <c r="H54" s="56">
        <f t="shared" si="4"/>
        <v>-3595471</v>
      </c>
      <c r="I54" s="56">
        <f t="shared" si="4"/>
        <v>-4549594</v>
      </c>
      <c r="J54" s="56">
        <f t="shared" si="4"/>
        <v>-10925687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-10925687</v>
      </c>
      <c r="X54" s="56">
        <f t="shared" si="4"/>
        <v>-9146493</v>
      </c>
      <c r="Y54" s="56">
        <f t="shared" si="4"/>
        <v>-1779194</v>
      </c>
      <c r="Z54" s="57">
        <f>+IF(X54&lt;&gt;0,+(Y54/X54)*100,0)</f>
        <v>19.452198782637236</v>
      </c>
      <c r="AA54" s="54">
        <f>+AA52-AA53</f>
        <v>-36585956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-34475796</v>
      </c>
      <c r="D57" s="48">
        <f>SUM(D54:D56)</f>
        <v>0</v>
      </c>
      <c r="E57" s="49">
        <f t="shared" si="5"/>
        <v>-36585956</v>
      </c>
      <c r="F57" s="50">
        <f t="shared" si="5"/>
        <v>-36585956</v>
      </c>
      <c r="G57" s="50">
        <f t="shared" si="5"/>
        <v>-2780622</v>
      </c>
      <c r="H57" s="50">
        <f t="shared" si="5"/>
        <v>-3595471</v>
      </c>
      <c r="I57" s="50">
        <f t="shared" si="5"/>
        <v>-4549594</v>
      </c>
      <c r="J57" s="50">
        <f t="shared" si="5"/>
        <v>-10925687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-10925687</v>
      </c>
      <c r="X57" s="50">
        <f t="shared" si="5"/>
        <v>-9146493</v>
      </c>
      <c r="Y57" s="50">
        <f t="shared" si="5"/>
        <v>-1779194</v>
      </c>
      <c r="Z57" s="51">
        <f>+IF(X57&lt;&gt;0,+(Y57/X57)*100,0)</f>
        <v>19.452198782637236</v>
      </c>
      <c r="AA57" s="48">
        <f>SUM(AA54:AA56)</f>
        <v>-36585956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-34475796</v>
      </c>
      <c r="D60" s="65">
        <f>SUM(D57:D59)</f>
        <v>0</v>
      </c>
      <c r="E60" s="66">
        <f t="shared" si="6"/>
        <v>-36585956</v>
      </c>
      <c r="F60" s="67">
        <f t="shared" si="6"/>
        <v>-36585956</v>
      </c>
      <c r="G60" s="67">
        <f t="shared" si="6"/>
        <v>-2780622</v>
      </c>
      <c r="H60" s="67">
        <f t="shared" si="6"/>
        <v>-3595471</v>
      </c>
      <c r="I60" s="67">
        <f t="shared" si="6"/>
        <v>-4549594</v>
      </c>
      <c r="J60" s="67">
        <f t="shared" si="6"/>
        <v>-10925687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-10925687</v>
      </c>
      <c r="X60" s="67">
        <f t="shared" si="6"/>
        <v>-9146493</v>
      </c>
      <c r="Y60" s="67">
        <f t="shared" si="6"/>
        <v>-1779194</v>
      </c>
      <c r="Z60" s="68">
        <f>+IF(X60&lt;&gt;0,+(Y60/X60)*100,0)</f>
        <v>19.452198782637236</v>
      </c>
      <c r="AA60" s="65">
        <f>SUM(AA57:AA59)</f>
        <v>-36585956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10827004</v>
      </c>
      <c r="F26" s="22">
        <v>10827004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2742841</v>
      </c>
      <c r="Y26" s="22">
        <v>-2742841</v>
      </c>
      <c r="Z26" s="23">
        <v>-100</v>
      </c>
      <c r="AA26" s="20">
        <v>10827004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10827004</v>
      </c>
      <c r="F33" s="31">
        <f t="shared" si="0"/>
        <v>10827004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2742841</v>
      </c>
      <c r="Y33" s="31">
        <f t="shared" si="0"/>
        <v>-2742841</v>
      </c>
      <c r="Z33" s="32">
        <f>+IF(X33&lt;&gt;0,+(Y33/X33)*100,0)</f>
        <v>-100</v>
      </c>
      <c r="AA33" s="29">
        <f>SUM(AA6:AA32)</f>
        <v>10827004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3141011</v>
      </c>
      <c r="D35" s="20"/>
      <c r="E35" s="21">
        <v>4442337</v>
      </c>
      <c r="F35" s="22">
        <v>4442337</v>
      </c>
      <c r="G35" s="22">
        <v>188536</v>
      </c>
      <c r="H35" s="22">
        <v>257212</v>
      </c>
      <c r="I35" s="22">
        <v>250853</v>
      </c>
      <c r="J35" s="22">
        <v>696601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696601</v>
      </c>
      <c r="X35" s="22">
        <v>1125391</v>
      </c>
      <c r="Y35" s="22">
        <v>-428790</v>
      </c>
      <c r="Z35" s="23">
        <v>-38.101424304974898</v>
      </c>
      <c r="AA35" s="20">
        <v>4442337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1237996</v>
      </c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2734661</v>
      </c>
      <c r="D38" s="20"/>
      <c r="E38" s="21">
        <v>1500000</v>
      </c>
      <c r="F38" s="22">
        <v>1500000</v>
      </c>
      <c r="G38" s="22"/>
      <c r="H38" s="22">
        <v>47754</v>
      </c>
      <c r="I38" s="22"/>
      <c r="J38" s="22">
        <v>47754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47754</v>
      </c>
      <c r="X38" s="22">
        <v>380000</v>
      </c>
      <c r="Y38" s="22">
        <v>-332246</v>
      </c>
      <c r="Z38" s="23">
        <v>-87.433157894736851</v>
      </c>
      <c r="AA38" s="20">
        <v>1500000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13748923</v>
      </c>
      <c r="D42" s="20"/>
      <c r="E42" s="21">
        <v>20027004</v>
      </c>
      <c r="F42" s="22">
        <v>20027004</v>
      </c>
      <c r="G42" s="22"/>
      <c r="H42" s="22">
        <v>962525</v>
      </c>
      <c r="I42" s="22">
        <v>726885</v>
      </c>
      <c r="J42" s="22">
        <v>1689410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1689410</v>
      </c>
      <c r="X42" s="22">
        <v>5044082</v>
      </c>
      <c r="Y42" s="22">
        <v>-3354672</v>
      </c>
      <c r="Z42" s="23">
        <v>-66.507086918888319</v>
      </c>
      <c r="AA42" s="20">
        <v>20027004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38542777</v>
      </c>
      <c r="D45" s="20"/>
      <c r="E45" s="21">
        <v>33500000</v>
      </c>
      <c r="F45" s="22">
        <v>33500000</v>
      </c>
      <c r="G45" s="22">
        <v>2895717</v>
      </c>
      <c r="H45" s="22">
        <v>1606613</v>
      </c>
      <c r="I45" s="22">
        <v>2780018</v>
      </c>
      <c r="J45" s="22">
        <v>7282348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7282348</v>
      </c>
      <c r="X45" s="22">
        <v>8486667</v>
      </c>
      <c r="Y45" s="22">
        <v>-1204319</v>
      </c>
      <c r="Z45" s="23">
        <v>-14.190718217175247</v>
      </c>
      <c r="AA45" s="20">
        <v>33500000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59405368</v>
      </c>
      <c r="D48" s="29">
        <f t="shared" ref="D48:Y48" si="1">SUM(D35:D47)</f>
        <v>0</v>
      </c>
      <c r="E48" s="30">
        <f t="shared" si="1"/>
        <v>59469341</v>
      </c>
      <c r="F48" s="31">
        <f t="shared" si="1"/>
        <v>59469341</v>
      </c>
      <c r="G48" s="31">
        <f t="shared" si="1"/>
        <v>3084253</v>
      </c>
      <c r="H48" s="31">
        <f t="shared" si="1"/>
        <v>2874104</v>
      </c>
      <c r="I48" s="31">
        <f t="shared" si="1"/>
        <v>3757756</v>
      </c>
      <c r="J48" s="31">
        <f t="shared" si="1"/>
        <v>9716113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9716113</v>
      </c>
      <c r="X48" s="31">
        <f t="shared" si="1"/>
        <v>15036140</v>
      </c>
      <c r="Y48" s="31">
        <f t="shared" si="1"/>
        <v>-5320027</v>
      </c>
      <c r="Z48" s="32">
        <f>+IF(X48&lt;&gt;0,+(Y48/X48)*100,0)</f>
        <v>-35.381600596961718</v>
      </c>
      <c r="AA48" s="29">
        <f>SUM(AA35:AA47)</f>
        <v>59469341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-59405368</v>
      </c>
      <c r="D49" s="39">
        <f t="shared" si="2"/>
        <v>0</v>
      </c>
      <c r="E49" s="40">
        <f t="shared" si="2"/>
        <v>-48642337</v>
      </c>
      <c r="F49" s="41">
        <f t="shared" si="2"/>
        <v>-48642337</v>
      </c>
      <c r="G49" s="41">
        <f t="shared" si="2"/>
        <v>-3084253</v>
      </c>
      <c r="H49" s="41">
        <f t="shared" si="2"/>
        <v>-2874104</v>
      </c>
      <c r="I49" s="41">
        <f t="shared" si="2"/>
        <v>-3757756</v>
      </c>
      <c r="J49" s="41">
        <f t="shared" si="2"/>
        <v>-9716113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-9716113</v>
      </c>
      <c r="X49" s="41">
        <f t="shared" si="2"/>
        <v>-12293299</v>
      </c>
      <c r="Y49" s="41">
        <f t="shared" si="2"/>
        <v>2577186</v>
      </c>
      <c r="Z49" s="42">
        <f>+IF(X49&lt;&gt;0,+(Y49/X49)*100,0)</f>
        <v>-20.964152909646142</v>
      </c>
      <c r="AA49" s="39">
        <f>+AA33-AA48</f>
        <v>-48642337</v>
      </c>
    </row>
    <row r="50" spans="1:27" x14ac:dyDescent="0.25">
      <c r="A50" s="43" t="s">
        <v>75</v>
      </c>
      <c r="B50" s="15" t="s">
        <v>32</v>
      </c>
      <c r="C50" s="20">
        <v>2182434</v>
      </c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-57222934</v>
      </c>
      <c r="D52" s="48">
        <f t="shared" si="3"/>
        <v>0</v>
      </c>
      <c r="E52" s="49">
        <f t="shared" si="3"/>
        <v>-48642337</v>
      </c>
      <c r="F52" s="50">
        <f t="shared" si="3"/>
        <v>-48642337</v>
      </c>
      <c r="G52" s="50">
        <f t="shared" si="3"/>
        <v>-3084253</v>
      </c>
      <c r="H52" s="50">
        <f t="shared" si="3"/>
        <v>-2874104</v>
      </c>
      <c r="I52" s="50">
        <f t="shared" si="3"/>
        <v>-3757756</v>
      </c>
      <c r="J52" s="50">
        <f t="shared" si="3"/>
        <v>-9716113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-9716113</v>
      </c>
      <c r="X52" s="50">
        <f t="shared" si="3"/>
        <v>-12293299</v>
      </c>
      <c r="Y52" s="50">
        <f t="shared" si="3"/>
        <v>2577186</v>
      </c>
      <c r="Z52" s="51">
        <f>+IF(X52&lt;&gt;0,+(Y52/X52)*100,0)</f>
        <v>-20.964152909646142</v>
      </c>
      <c r="AA52" s="48">
        <f>SUM(AA49:AA51)</f>
        <v>-48642337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-57222934</v>
      </c>
      <c r="D54" s="54">
        <f>+D52-D53</f>
        <v>0</v>
      </c>
      <c r="E54" s="55">
        <f t="shared" si="4"/>
        <v>-48642337</v>
      </c>
      <c r="F54" s="56">
        <f t="shared" si="4"/>
        <v>-48642337</v>
      </c>
      <c r="G54" s="56">
        <f t="shared" si="4"/>
        <v>-3084253</v>
      </c>
      <c r="H54" s="56">
        <f t="shared" si="4"/>
        <v>-2874104</v>
      </c>
      <c r="I54" s="56">
        <f t="shared" si="4"/>
        <v>-3757756</v>
      </c>
      <c r="J54" s="56">
        <f t="shared" si="4"/>
        <v>-9716113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-9716113</v>
      </c>
      <c r="X54" s="56">
        <f t="shared" si="4"/>
        <v>-12293299</v>
      </c>
      <c r="Y54" s="56">
        <f t="shared" si="4"/>
        <v>2577186</v>
      </c>
      <c r="Z54" s="57">
        <f>+IF(X54&lt;&gt;0,+(Y54/X54)*100,0)</f>
        <v>-20.964152909646142</v>
      </c>
      <c r="AA54" s="54">
        <f>+AA52-AA53</f>
        <v>-48642337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-57222934</v>
      </c>
      <c r="D57" s="48">
        <f>SUM(D54:D56)</f>
        <v>0</v>
      </c>
      <c r="E57" s="49">
        <f t="shared" si="5"/>
        <v>-48642337</v>
      </c>
      <c r="F57" s="50">
        <f t="shared" si="5"/>
        <v>-48642337</v>
      </c>
      <c r="G57" s="50">
        <f t="shared" si="5"/>
        <v>-3084253</v>
      </c>
      <c r="H57" s="50">
        <f t="shared" si="5"/>
        <v>-2874104</v>
      </c>
      <c r="I57" s="50">
        <f t="shared" si="5"/>
        <v>-3757756</v>
      </c>
      <c r="J57" s="50">
        <f t="shared" si="5"/>
        <v>-9716113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-9716113</v>
      </c>
      <c r="X57" s="50">
        <f t="shared" si="5"/>
        <v>-12293299</v>
      </c>
      <c r="Y57" s="50">
        <f t="shared" si="5"/>
        <v>2577186</v>
      </c>
      <c r="Z57" s="51">
        <f>+IF(X57&lt;&gt;0,+(Y57/X57)*100,0)</f>
        <v>-20.964152909646142</v>
      </c>
      <c r="AA57" s="48">
        <f>SUM(AA54:AA56)</f>
        <v>-48642337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-57222934</v>
      </c>
      <c r="D60" s="65">
        <f>SUM(D57:D59)</f>
        <v>0</v>
      </c>
      <c r="E60" s="66">
        <f t="shared" si="6"/>
        <v>-48642337</v>
      </c>
      <c r="F60" s="67">
        <f t="shared" si="6"/>
        <v>-48642337</v>
      </c>
      <c r="G60" s="67">
        <f t="shared" si="6"/>
        <v>-3084253</v>
      </c>
      <c r="H60" s="67">
        <f t="shared" si="6"/>
        <v>-2874104</v>
      </c>
      <c r="I60" s="67">
        <f t="shared" si="6"/>
        <v>-3757756</v>
      </c>
      <c r="J60" s="67">
        <f t="shared" si="6"/>
        <v>-9716113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-9716113</v>
      </c>
      <c r="X60" s="67">
        <f t="shared" si="6"/>
        <v>-12293299</v>
      </c>
      <c r="Y60" s="67">
        <f t="shared" si="6"/>
        <v>2577186</v>
      </c>
      <c r="Z60" s="68">
        <f>+IF(X60&lt;&gt;0,+(Y60/X60)*100,0)</f>
        <v>-20.964152909646142</v>
      </c>
      <c r="AA60" s="65">
        <f>SUM(AA57:AA59)</f>
        <v>-48642337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99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100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284250410</v>
      </c>
      <c r="D6" s="20"/>
      <c r="E6" s="21">
        <v>311980600</v>
      </c>
      <c r="F6" s="22">
        <v>311980600</v>
      </c>
      <c r="G6" s="22">
        <v>28336143</v>
      </c>
      <c r="H6" s="22">
        <v>33012563</v>
      </c>
      <c r="I6" s="22">
        <v>27464469</v>
      </c>
      <c r="J6" s="22">
        <v>88813175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88813175</v>
      </c>
      <c r="X6" s="22">
        <v>77995137</v>
      </c>
      <c r="Y6" s="22">
        <v>10818038</v>
      </c>
      <c r="Z6" s="23">
        <v>13.870144237325977</v>
      </c>
      <c r="AA6" s="20">
        <v>311980600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22266306</v>
      </c>
      <c r="D13" s="20"/>
      <c r="E13" s="21">
        <v>5903783</v>
      </c>
      <c r="F13" s="22">
        <v>5903783</v>
      </c>
      <c r="G13" s="22">
        <v>1991075</v>
      </c>
      <c r="H13" s="22">
        <v>1980376</v>
      </c>
      <c r="I13" s="22">
        <v>2022616</v>
      </c>
      <c r="J13" s="22">
        <v>5994067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5994067</v>
      </c>
      <c r="X13" s="22">
        <v>1475943</v>
      </c>
      <c r="Y13" s="22">
        <v>4518124</v>
      </c>
      <c r="Z13" s="23">
        <v>306.11778368134816</v>
      </c>
      <c r="AA13" s="20">
        <v>5903783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>
        <v>5530000</v>
      </c>
      <c r="F24" s="22">
        <v>5530000</v>
      </c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>
        <v>1382499</v>
      </c>
      <c r="Y24" s="22">
        <v>-1382499</v>
      </c>
      <c r="Z24" s="23">
        <v>-100</v>
      </c>
      <c r="AA24" s="20">
        <v>5530000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4013325</v>
      </c>
      <c r="F26" s="22">
        <v>4013325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1337774</v>
      </c>
      <c r="Y26" s="22">
        <v>-1337774</v>
      </c>
      <c r="Z26" s="23">
        <v>-100</v>
      </c>
      <c r="AA26" s="20">
        <v>4013325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2595532</v>
      </c>
      <c r="D29" s="20"/>
      <c r="E29" s="21">
        <v>2386415</v>
      </c>
      <c r="F29" s="22">
        <v>2386415</v>
      </c>
      <c r="G29" s="22">
        <v>282818</v>
      </c>
      <c r="H29" s="22">
        <v>281386</v>
      </c>
      <c r="I29" s="22">
        <v>279883</v>
      </c>
      <c r="J29" s="22">
        <v>844087</v>
      </c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>
        <v>844087</v>
      </c>
      <c r="X29" s="22">
        <v>596601</v>
      </c>
      <c r="Y29" s="22">
        <v>247486</v>
      </c>
      <c r="Z29" s="23">
        <v>41.48266596938322</v>
      </c>
      <c r="AA29" s="20">
        <v>2386415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>
        <v>14140891</v>
      </c>
      <c r="D31" s="20"/>
      <c r="E31" s="21">
        <v>421488000</v>
      </c>
      <c r="F31" s="22">
        <v>421488000</v>
      </c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>
        <v>105372000</v>
      </c>
      <c r="Y31" s="22">
        <v>-105372000</v>
      </c>
      <c r="Z31" s="23">
        <v>-100</v>
      </c>
      <c r="AA31" s="20">
        <v>421488000</v>
      </c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323253139</v>
      </c>
      <c r="D33" s="29">
        <f t="shared" ref="D33:Y33" si="0">SUM(D6:D32)</f>
        <v>0</v>
      </c>
      <c r="E33" s="30">
        <f t="shared" si="0"/>
        <v>751302123</v>
      </c>
      <c r="F33" s="31">
        <f t="shared" si="0"/>
        <v>751302123</v>
      </c>
      <c r="G33" s="31">
        <f t="shared" si="0"/>
        <v>30610036</v>
      </c>
      <c r="H33" s="31">
        <f t="shared" si="0"/>
        <v>35274325</v>
      </c>
      <c r="I33" s="31">
        <f t="shared" si="0"/>
        <v>29766968</v>
      </c>
      <c r="J33" s="31">
        <f t="shared" si="0"/>
        <v>95651329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95651329</v>
      </c>
      <c r="X33" s="31">
        <f t="shared" si="0"/>
        <v>188159954</v>
      </c>
      <c r="Y33" s="31">
        <f t="shared" si="0"/>
        <v>-92508625</v>
      </c>
      <c r="Z33" s="32">
        <f>+IF(X33&lt;&gt;0,+(Y33/X33)*100,0)</f>
        <v>-49.164884999918741</v>
      </c>
      <c r="AA33" s="29">
        <f>SUM(AA6:AA32)</f>
        <v>751302123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20884740</v>
      </c>
      <c r="D35" s="20"/>
      <c r="E35" s="21">
        <v>20855503</v>
      </c>
      <c r="F35" s="22">
        <v>20855503</v>
      </c>
      <c r="G35" s="22">
        <v>1493531</v>
      </c>
      <c r="H35" s="22">
        <v>2102471</v>
      </c>
      <c r="I35" s="22">
        <v>1693966</v>
      </c>
      <c r="J35" s="22">
        <v>5289968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5289968</v>
      </c>
      <c r="X35" s="22">
        <v>5213859</v>
      </c>
      <c r="Y35" s="22">
        <v>76109</v>
      </c>
      <c r="Z35" s="23">
        <v>1.4597441165938703</v>
      </c>
      <c r="AA35" s="20">
        <v>20855503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326837902</v>
      </c>
      <c r="D37" s="20"/>
      <c r="E37" s="21">
        <v>283660170</v>
      </c>
      <c r="F37" s="22">
        <v>283660170</v>
      </c>
      <c r="G37" s="22">
        <v>45071038</v>
      </c>
      <c r="H37" s="22">
        <v>41159082</v>
      </c>
      <c r="I37" s="22">
        <v>26352830</v>
      </c>
      <c r="J37" s="22">
        <v>112582950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112582950</v>
      </c>
      <c r="X37" s="22">
        <v>70915038</v>
      </c>
      <c r="Y37" s="22">
        <v>41667912</v>
      </c>
      <c r="Z37" s="23">
        <v>58.757512052662229</v>
      </c>
      <c r="AA37" s="20">
        <v>283660170</v>
      </c>
    </row>
    <row r="38" spans="1:27" x14ac:dyDescent="0.25">
      <c r="A38" s="19" t="s">
        <v>64</v>
      </c>
      <c r="B38" s="15" t="s">
        <v>32</v>
      </c>
      <c r="C38" s="20">
        <v>5395808</v>
      </c>
      <c r="D38" s="20"/>
      <c r="E38" s="21">
        <v>7500000</v>
      </c>
      <c r="F38" s="22">
        <v>7500000</v>
      </c>
      <c r="G38" s="22">
        <v>540110</v>
      </c>
      <c r="H38" s="22">
        <v>867061</v>
      </c>
      <c r="I38" s="22">
        <v>306370</v>
      </c>
      <c r="J38" s="22">
        <v>1713541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1713541</v>
      </c>
      <c r="X38" s="22">
        <v>1875000</v>
      </c>
      <c r="Y38" s="22">
        <v>-161459</v>
      </c>
      <c r="Z38" s="23">
        <v>-8.6111466666666665</v>
      </c>
      <c r="AA38" s="20">
        <v>7500000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8507474</v>
      </c>
      <c r="F39" s="22">
        <v>8507474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2126868</v>
      </c>
      <c r="Y39" s="22">
        <v>-2126868</v>
      </c>
      <c r="Z39" s="23">
        <v>-100</v>
      </c>
      <c r="AA39" s="20">
        <v>8507474</v>
      </c>
    </row>
    <row r="40" spans="1:27" x14ac:dyDescent="0.25">
      <c r="A40" s="19" t="s">
        <v>66</v>
      </c>
      <c r="B40" s="15" t="s">
        <v>32</v>
      </c>
      <c r="C40" s="20"/>
      <c r="D40" s="20"/>
      <c r="E40" s="21">
        <v>13000000</v>
      </c>
      <c r="F40" s="22">
        <v>13000000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3249987</v>
      </c>
      <c r="Y40" s="22">
        <v>-3249987</v>
      </c>
      <c r="Z40" s="23">
        <v>-100</v>
      </c>
      <c r="AA40" s="20">
        <v>13000000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46950461</v>
      </c>
      <c r="D42" s="20"/>
      <c r="E42" s="21">
        <v>14000000</v>
      </c>
      <c r="F42" s="22">
        <v>14000000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3499995</v>
      </c>
      <c r="Y42" s="22">
        <v>-3499995</v>
      </c>
      <c r="Z42" s="23">
        <v>-100</v>
      </c>
      <c r="AA42" s="20">
        <v>14000000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759943</v>
      </c>
      <c r="D44" s="20"/>
      <c r="E44" s="21">
        <v>32566992</v>
      </c>
      <c r="F44" s="22">
        <v>32566992</v>
      </c>
      <c r="G44" s="22">
        <v>7198</v>
      </c>
      <c r="H44" s="22">
        <v>348645</v>
      </c>
      <c r="I44" s="22">
        <v>159613</v>
      </c>
      <c r="J44" s="22">
        <v>515456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515456</v>
      </c>
      <c r="X44" s="22">
        <v>8141748</v>
      </c>
      <c r="Y44" s="22">
        <v>-7626292</v>
      </c>
      <c r="Z44" s="23">
        <v>-93.668976244413358</v>
      </c>
      <c r="AA44" s="20">
        <v>32566992</v>
      </c>
    </row>
    <row r="45" spans="1:27" x14ac:dyDescent="0.25">
      <c r="A45" s="19" t="s">
        <v>70</v>
      </c>
      <c r="B45" s="15" t="s">
        <v>32</v>
      </c>
      <c r="C45" s="20">
        <v>7665656</v>
      </c>
      <c r="D45" s="20"/>
      <c r="E45" s="21">
        <v>30598572</v>
      </c>
      <c r="F45" s="22">
        <v>30598572</v>
      </c>
      <c r="G45" s="22">
        <v>3682166</v>
      </c>
      <c r="H45" s="22">
        <v>8969698</v>
      </c>
      <c r="I45" s="22">
        <v>4447873</v>
      </c>
      <c r="J45" s="22">
        <v>17099737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17099737</v>
      </c>
      <c r="X45" s="22">
        <v>7649640</v>
      </c>
      <c r="Y45" s="22">
        <v>9450097</v>
      </c>
      <c r="Z45" s="23">
        <v>123.53649322059601</v>
      </c>
      <c r="AA45" s="20">
        <v>30598572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408494510</v>
      </c>
      <c r="D48" s="29">
        <f t="shared" ref="D48:Y48" si="1">SUM(D35:D47)</f>
        <v>0</v>
      </c>
      <c r="E48" s="30">
        <f t="shared" si="1"/>
        <v>410688711</v>
      </c>
      <c r="F48" s="31">
        <f t="shared" si="1"/>
        <v>410688711</v>
      </c>
      <c r="G48" s="31">
        <f t="shared" si="1"/>
        <v>50794043</v>
      </c>
      <c r="H48" s="31">
        <f t="shared" si="1"/>
        <v>53446957</v>
      </c>
      <c r="I48" s="31">
        <f t="shared" si="1"/>
        <v>32960652</v>
      </c>
      <c r="J48" s="31">
        <f t="shared" si="1"/>
        <v>137201652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137201652</v>
      </c>
      <c r="X48" s="31">
        <f t="shared" si="1"/>
        <v>102672135</v>
      </c>
      <c r="Y48" s="31">
        <f t="shared" si="1"/>
        <v>34529517</v>
      </c>
      <c r="Z48" s="32">
        <f>+IF(X48&lt;&gt;0,+(Y48/X48)*100,0)</f>
        <v>33.630855148770408</v>
      </c>
      <c r="AA48" s="29">
        <f>SUM(AA35:AA47)</f>
        <v>410688711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-85241371</v>
      </c>
      <c r="D49" s="39">
        <f t="shared" si="2"/>
        <v>0</v>
      </c>
      <c r="E49" s="40">
        <f t="shared" si="2"/>
        <v>340613412</v>
      </c>
      <c r="F49" s="41">
        <f t="shared" si="2"/>
        <v>340613412</v>
      </c>
      <c r="G49" s="41">
        <f t="shared" si="2"/>
        <v>-20184007</v>
      </c>
      <c r="H49" s="41">
        <f t="shared" si="2"/>
        <v>-18172632</v>
      </c>
      <c r="I49" s="41">
        <f t="shared" si="2"/>
        <v>-3193684</v>
      </c>
      <c r="J49" s="41">
        <f t="shared" si="2"/>
        <v>-41550323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-41550323</v>
      </c>
      <c r="X49" s="41">
        <f t="shared" si="2"/>
        <v>85487819</v>
      </c>
      <c r="Y49" s="41">
        <f t="shared" si="2"/>
        <v>-127038142</v>
      </c>
      <c r="Z49" s="42">
        <f>+IF(X49&lt;&gt;0,+(Y49/X49)*100,0)</f>
        <v>-148.60379348313938</v>
      </c>
      <c r="AA49" s="39">
        <f>+AA33-AA48</f>
        <v>340613412</v>
      </c>
    </row>
    <row r="50" spans="1:27" x14ac:dyDescent="0.25">
      <c r="A50" s="43" t="s">
        <v>75</v>
      </c>
      <c r="B50" s="15" t="s">
        <v>32</v>
      </c>
      <c r="C50" s="20">
        <v>1237000</v>
      </c>
      <c r="D50" s="20"/>
      <c r="E50" s="21">
        <v>5000000</v>
      </c>
      <c r="F50" s="22">
        <v>5000000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1249998</v>
      </c>
      <c r="Y50" s="22">
        <v>-1249998</v>
      </c>
      <c r="Z50" s="23">
        <v>-100</v>
      </c>
      <c r="AA50" s="20">
        <v>5000000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-84004371</v>
      </c>
      <c r="D52" s="48">
        <f t="shared" si="3"/>
        <v>0</v>
      </c>
      <c r="E52" s="49">
        <f t="shared" si="3"/>
        <v>345613412</v>
      </c>
      <c r="F52" s="50">
        <f t="shared" si="3"/>
        <v>345613412</v>
      </c>
      <c r="G52" s="50">
        <f t="shared" si="3"/>
        <v>-20184007</v>
      </c>
      <c r="H52" s="50">
        <f t="shared" si="3"/>
        <v>-18172632</v>
      </c>
      <c r="I52" s="50">
        <f t="shared" si="3"/>
        <v>-3193684</v>
      </c>
      <c r="J52" s="50">
        <f t="shared" si="3"/>
        <v>-41550323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-41550323</v>
      </c>
      <c r="X52" s="50">
        <f t="shared" si="3"/>
        <v>86737817</v>
      </c>
      <c r="Y52" s="50">
        <f t="shared" si="3"/>
        <v>-128288140</v>
      </c>
      <c r="Z52" s="51">
        <f>+IF(X52&lt;&gt;0,+(Y52/X52)*100,0)</f>
        <v>-147.90335338967546</v>
      </c>
      <c r="AA52" s="48">
        <f>SUM(AA49:AA51)</f>
        <v>345613412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-84004371</v>
      </c>
      <c r="D54" s="54">
        <f>+D52-D53</f>
        <v>0</v>
      </c>
      <c r="E54" s="55">
        <f t="shared" si="4"/>
        <v>345613412</v>
      </c>
      <c r="F54" s="56">
        <f t="shared" si="4"/>
        <v>345613412</v>
      </c>
      <c r="G54" s="56">
        <f t="shared" si="4"/>
        <v>-20184007</v>
      </c>
      <c r="H54" s="56">
        <f t="shared" si="4"/>
        <v>-18172632</v>
      </c>
      <c r="I54" s="56">
        <f t="shared" si="4"/>
        <v>-3193684</v>
      </c>
      <c r="J54" s="56">
        <f t="shared" si="4"/>
        <v>-41550323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-41550323</v>
      </c>
      <c r="X54" s="56">
        <f t="shared" si="4"/>
        <v>86737817</v>
      </c>
      <c r="Y54" s="56">
        <f t="shared" si="4"/>
        <v>-128288140</v>
      </c>
      <c r="Z54" s="57">
        <f>+IF(X54&lt;&gt;0,+(Y54/X54)*100,0)</f>
        <v>-147.90335338967546</v>
      </c>
      <c r="AA54" s="54">
        <f>+AA52-AA53</f>
        <v>345613412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-84004371</v>
      </c>
      <c r="D57" s="48">
        <f>SUM(D54:D56)</f>
        <v>0</v>
      </c>
      <c r="E57" s="49">
        <f t="shared" si="5"/>
        <v>345613412</v>
      </c>
      <c r="F57" s="50">
        <f t="shared" si="5"/>
        <v>345613412</v>
      </c>
      <c r="G57" s="50">
        <f t="shared" si="5"/>
        <v>-20184007</v>
      </c>
      <c r="H57" s="50">
        <f t="shared" si="5"/>
        <v>-18172632</v>
      </c>
      <c r="I57" s="50">
        <f t="shared" si="5"/>
        <v>-3193684</v>
      </c>
      <c r="J57" s="50">
        <f t="shared" si="5"/>
        <v>-41550323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-41550323</v>
      </c>
      <c r="X57" s="50">
        <f t="shared" si="5"/>
        <v>86737817</v>
      </c>
      <c r="Y57" s="50">
        <f t="shared" si="5"/>
        <v>-128288140</v>
      </c>
      <c r="Z57" s="51">
        <f>+IF(X57&lt;&gt;0,+(Y57/X57)*100,0)</f>
        <v>-147.90335338967546</v>
      </c>
      <c r="AA57" s="48">
        <f>SUM(AA54:AA56)</f>
        <v>345613412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-84004371</v>
      </c>
      <c r="D60" s="65">
        <f>SUM(D57:D59)</f>
        <v>0</v>
      </c>
      <c r="E60" s="66">
        <f t="shared" si="6"/>
        <v>345613412</v>
      </c>
      <c r="F60" s="67">
        <f t="shared" si="6"/>
        <v>345613412</v>
      </c>
      <c r="G60" s="67">
        <f t="shared" si="6"/>
        <v>-20184007</v>
      </c>
      <c r="H60" s="67">
        <f t="shared" si="6"/>
        <v>-18172632</v>
      </c>
      <c r="I60" s="67">
        <f t="shared" si="6"/>
        <v>-3193684</v>
      </c>
      <c r="J60" s="67">
        <f t="shared" si="6"/>
        <v>-41550323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-41550323</v>
      </c>
      <c r="X60" s="67">
        <f t="shared" si="6"/>
        <v>86737817</v>
      </c>
      <c r="Y60" s="67">
        <f t="shared" si="6"/>
        <v>-128288140</v>
      </c>
      <c r="Z60" s="68">
        <f>+IF(X60&lt;&gt;0,+(Y60/X60)*100,0)</f>
        <v>-147.90335338967546</v>
      </c>
      <c r="AA60" s="65">
        <f>SUM(AA57:AA59)</f>
        <v>345613412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101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177811764</v>
      </c>
      <c r="D6" s="20"/>
      <c r="E6" s="21">
        <v>216163381</v>
      </c>
      <c r="F6" s="22">
        <v>216163381</v>
      </c>
      <c r="G6" s="22">
        <v>10383983</v>
      </c>
      <c r="H6" s="22">
        <v>13242728</v>
      </c>
      <c r="I6" s="22">
        <v>16525379</v>
      </c>
      <c r="J6" s="22">
        <v>40152090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40152090</v>
      </c>
      <c r="X6" s="22">
        <v>54040836</v>
      </c>
      <c r="Y6" s="22">
        <v>-13888746</v>
      </c>
      <c r="Z6" s="23">
        <v>-25.700464737444108</v>
      </c>
      <c r="AA6" s="20">
        <v>216163381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1356606</v>
      </c>
      <c r="D13" s="20"/>
      <c r="E13" s="21">
        <v>2124694</v>
      </c>
      <c r="F13" s="22">
        <v>2124694</v>
      </c>
      <c r="G13" s="22">
        <v>106794</v>
      </c>
      <c r="H13" s="22">
        <v>101752</v>
      </c>
      <c r="I13" s="22">
        <v>110450</v>
      </c>
      <c r="J13" s="22">
        <v>318996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318996</v>
      </c>
      <c r="X13" s="22">
        <v>531171</v>
      </c>
      <c r="Y13" s="22">
        <v>-212175</v>
      </c>
      <c r="Z13" s="23">
        <v>-39.94476355072095</v>
      </c>
      <c r="AA13" s="20">
        <v>2124694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326597</v>
      </c>
      <c r="D24" s="20"/>
      <c r="E24" s="21">
        <v>355269</v>
      </c>
      <c r="F24" s="22">
        <v>355269</v>
      </c>
      <c r="G24" s="22">
        <v>11276</v>
      </c>
      <c r="H24" s="22">
        <v>55700</v>
      </c>
      <c r="I24" s="22">
        <v>11276</v>
      </c>
      <c r="J24" s="22">
        <v>78252</v>
      </c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>
        <v>78252</v>
      </c>
      <c r="X24" s="22">
        <v>88815</v>
      </c>
      <c r="Y24" s="22">
        <v>-10563</v>
      </c>
      <c r="Z24" s="23">
        <v>-11.893261273433541</v>
      </c>
      <c r="AA24" s="20">
        <v>355269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146501961</v>
      </c>
      <c r="D26" s="20"/>
      <c r="E26" s="21">
        <v>160784031</v>
      </c>
      <c r="F26" s="22">
        <v>160784031</v>
      </c>
      <c r="G26" s="22">
        <v>61364180</v>
      </c>
      <c r="H26" s="22"/>
      <c r="I26" s="22"/>
      <c r="J26" s="22">
        <v>61364180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61364180</v>
      </c>
      <c r="X26" s="22">
        <v>150651530</v>
      </c>
      <c r="Y26" s="22">
        <v>-89287350</v>
      </c>
      <c r="Z26" s="23">
        <v>-59.267469769473969</v>
      </c>
      <c r="AA26" s="20">
        <v>160784031</v>
      </c>
    </row>
    <row r="27" spans="1:27" x14ac:dyDescent="0.25">
      <c r="A27" s="19" t="s">
        <v>40</v>
      </c>
      <c r="B27" s="15" t="s">
        <v>32</v>
      </c>
      <c r="C27" s="20">
        <v>198695</v>
      </c>
      <c r="D27" s="20"/>
      <c r="E27" s="21"/>
      <c r="F27" s="22"/>
      <c r="G27" s="22">
        <v>16514</v>
      </c>
      <c r="H27" s="22">
        <v>16285</v>
      </c>
      <c r="I27" s="22">
        <v>16701</v>
      </c>
      <c r="J27" s="22">
        <v>49500</v>
      </c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>
        <v>49500</v>
      </c>
      <c r="X27" s="22"/>
      <c r="Y27" s="22">
        <v>49500</v>
      </c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760020</v>
      </c>
      <c r="D29" s="20"/>
      <c r="E29" s="21"/>
      <c r="F29" s="22"/>
      <c r="G29" s="22">
        <v>72893</v>
      </c>
      <c r="H29" s="22">
        <v>72893</v>
      </c>
      <c r="I29" s="22">
        <v>72601</v>
      </c>
      <c r="J29" s="22">
        <v>218387</v>
      </c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>
        <v>218387</v>
      </c>
      <c r="X29" s="22"/>
      <c r="Y29" s="22">
        <v>218387</v>
      </c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326955643</v>
      </c>
      <c r="D33" s="29">
        <f t="shared" ref="D33:Y33" si="0">SUM(D6:D32)</f>
        <v>0</v>
      </c>
      <c r="E33" s="30">
        <f t="shared" si="0"/>
        <v>379427375</v>
      </c>
      <c r="F33" s="31">
        <f t="shared" si="0"/>
        <v>379427375</v>
      </c>
      <c r="G33" s="31">
        <f t="shared" si="0"/>
        <v>71955640</v>
      </c>
      <c r="H33" s="31">
        <f t="shared" si="0"/>
        <v>13489358</v>
      </c>
      <c r="I33" s="31">
        <f t="shared" si="0"/>
        <v>16736407</v>
      </c>
      <c r="J33" s="31">
        <f t="shared" si="0"/>
        <v>102181405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102181405</v>
      </c>
      <c r="X33" s="31">
        <f t="shared" si="0"/>
        <v>205312352</v>
      </c>
      <c r="Y33" s="31">
        <f t="shared" si="0"/>
        <v>-103130947</v>
      </c>
      <c r="Z33" s="32">
        <f>+IF(X33&lt;&gt;0,+(Y33/X33)*100,0)</f>
        <v>-50.231243271715087</v>
      </c>
      <c r="AA33" s="29">
        <f>SUM(AA6:AA32)</f>
        <v>379427375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37897466</v>
      </c>
      <c r="D35" s="20"/>
      <c r="E35" s="21">
        <v>29768871</v>
      </c>
      <c r="F35" s="22">
        <v>29768871</v>
      </c>
      <c r="G35" s="22">
        <v>3403701</v>
      </c>
      <c r="H35" s="22">
        <v>3078630</v>
      </c>
      <c r="I35" s="22">
        <v>3050167</v>
      </c>
      <c r="J35" s="22">
        <v>9532498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9532498</v>
      </c>
      <c r="X35" s="22">
        <v>7442265</v>
      </c>
      <c r="Y35" s="22">
        <v>2090233</v>
      </c>
      <c r="Z35" s="23">
        <v>28.085979201224358</v>
      </c>
      <c r="AA35" s="20">
        <v>29768871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150987850</v>
      </c>
      <c r="D37" s="20"/>
      <c r="E37" s="21">
        <v>143806080</v>
      </c>
      <c r="F37" s="22">
        <v>143806080</v>
      </c>
      <c r="G37" s="22"/>
      <c r="H37" s="22"/>
      <c r="I37" s="22">
        <v>33442776</v>
      </c>
      <c r="J37" s="22">
        <v>33442776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33442776</v>
      </c>
      <c r="X37" s="22">
        <v>35951520</v>
      </c>
      <c r="Y37" s="22">
        <v>-2508744</v>
      </c>
      <c r="Z37" s="23">
        <v>-6.9781305491395083</v>
      </c>
      <c r="AA37" s="20">
        <v>143806080</v>
      </c>
    </row>
    <row r="38" spans="1:27" x14ac:dyDescent="0.25">
      <c r="A38" s="19" t="s">
        <v>64</v>
      </c>
      <c r="B38" s="15" t="s">
        <v>32</v>
      </c>
      <c r="C38" s="20">
        <v>4775546</v>
      </c>
      <c r="D38" s="20"/>
      <c r="E38" s="21">
        <v>7302036</v>
      </c>
      <c r="F38" s="22">
        <v>7302036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1825521</v>
      </c>
      <c r="Y38" s="22">
        <v>-1825521</v>
      </c>
      <c r="Z38" s="23">
        <v>-100</v>
      </c>
      <c r="AA38" s="20">
        <v>7302036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4357985</v>
      </c>
      <c r="D40" s="20"/>
      <c r="E40" s="21">
        <v>5650834</v>
      </c>
      <c r="F40" s="22">
        <v>5650834</v>
      </c>
      <c r="G40" s="22">
        <v>296946</v>
      </c>
      <c r="H40" s="22">
        <v>296946</v>
      </c>
      <c r="I40" s="22">
        <v>465078</v>
      </c>
      <c r="J40" s="22">
        <v>1058970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1058970</v>
      </c>
      <c r="X40" s="22">
        <v>1412724</v>
      </c>
      <c r="Y40" s="22">
        <v>-353754</v>
      </c>
      <c r="Z40" s="23">
        <v>-25.040559939521096</v>
      </c>
      <c r="AA40" s="20">
        <v>5650834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11540098</v>
      </c>
      <c r="D42" s="20"/>
      <c r="E42" s="21">
        <v>7569661</v>
      </c>
      <c r="F42" s="22">
        <v>7569661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1892421</v>
      </c>
      <c r="Y42" s="22">
        <v>-1892421</v>
      </c>
      <c r="Z42" s="23">
        <v>-100</v>
      </c>
      <c r="AA42" s="20">
        <v>7569661</v>
      </c>
    </row>
    <row r="43" spans="1:27" x14ac:dyDescent="0.25">
      <c r="A43" s="19" t="s">
        <v>68</v>
      </c>
      <c r="B43" s="15" t="s">
        <v>32</v>
      </c>
      <c r="C43" s="20">
        <v>3856820</v>
      </c>
      <c r="D43" s="20"/>
      <c r="E43" s="21">
        <v>16510000</v>
      </c>
      <c r="F43" s="22">
        <v>16510000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4127502</v>
      </c>
      <c r="Y43" s="22">
        <v>-4127502</v>
      </c>
      <c r="Z43" s="23">
        <v>-100</v>
      </c>
      <c r="AA43" s="20">
        <v>16510000</v>
      </c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99172838</v>
      </c>
      <c r="D45" s="20"/>
      <c r="E45" s="21">
        <v>57273770</v>
      </c>
      <c r="F45" s="22">
        <v>57273770</v>
      </c>
      <c r="G45" s="22">
        <v>275026</v>
      </c>
      <c r="H45" s="22">
        <v>7825902</v>
      </c>
      <c r="I45" s="22">
        <v>9992842</v>
      </c>
      <c r="J45" s="22">
        <v>18093770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18093770</v>
      </c>
      <c r="X45" s="22">
        <v>14318469</v>
      </c>
      <c r="Y45" s="22">
        <v>3775301</v>
      </c>
      <c r="Z45" s="23">
        <v>26.366652747580765</v>
      </c>
      <c r="AA45" s="20">
        <v>57273770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312588603</v>
      </c>
      <c r="D48" s="29">
        <f t="shared" ref="D48:Y48" si="1">SUM(D35:D47)</f>
        <v>0</v>
      </c>
      <c r="E48" s="30">
        <f t="shared" si="1"/>
        <v>267881252</v>
      </c>
      <c r="F48" s="31">
        <f t="shared" si="1"/>
        <v>267881252</v>
      </c>
      <c r="G48" s="31">
        <f t="shared" si="1"/>
        <v>3975673</v>
      </c>
      <c r="H48" s="31">
        <f t="shared" si="1"/>
        <v>11201478</v>
      </c>
      <c r="I48" s="31">
        <f t="shared" si="1"/>
        <v>46950863</v>
      </c>
      <c r="J48" s="31">
        <f t="shared" si="1"/>
        <v>62128014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62128014</v>
      </c>
      <c r="X48" s="31">
        <f t="shared" si="1"/>
        <v>66970422</v>
      </c>
      <c r="Y48" s="31">
        <f t="shared" si="1"/>
        <v>-4842408</v>
      </c>
      <c r="Z48" s="32">
        <f>+IF(X48&lt;&gt;0,+(Y48/X48)*100,0)</f>
        <v>-7.2306666964111406</v>
      </c>
      <c r="AA48" s="29">
        <f>SUM(AA35:AA47)</f>
        <v>267881252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14367040</v>
      </c>
      <c r="D49" s="39">
        <f t="shared" si="2"/>
        <v>0</v>
      </c>
      <c r="E49" s="40">
        <f t="shared" si="2"/>
        <v>111546123</v>
      </c>
      <c r="F49" s="41">
        <f t="shared" si="2"/>
        <v>111546123</v>
      </c>
      <c r="G49" s="41">
        <f t="shared" si="2"/>
        <v>67979967</v>
      </c>
      <c r="H49" s="41">
        <f t="shared" si="2"/>
        <v>2287880</v>
      </c>
      <c r="I49" s="41">
        <f t="shared" si="2"/>
        <v>-30214456</v>
      </c>
      <c r="J49" s="41">
        <f t="shared" si="2"/>
        <v>40053391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40053391</v>
      </c>
      <c r="X49" s="41">
        <f t="shared" si="2"/>
        <v>138341930</v>
      </c>
      <c r="Y49" s="41">
        <f t="shared" si="2"/>
        <v>-98288539</v>
      </c>
      <c r="Z49" s="42">
        <f>+IF(X49&lt;&gt;0,+(Y49/X49)*100,0)</f>
        <v>-71.047540684158449</v>
      </c>
      <c r="AA49" s="39">
        <f>+AA33-AA48</f>
        <v>111546123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14367040</v>
      </c>
      <c r="D52" s="48">
        <f t="shared" si="3"/>
        <v>0</v>
      </c>
      <c r="E52" s="49">
        <f t="shared" si="3"/>
        <v>111546123</v>
      </c>
      <c r="F52" s="50">
        <f t="shared" si="3"/>
        <v>111546123</v>
      </c>
      <c r="G52" s="50">
        <f t="shared" si="3"/>
        <v>67979967</v>
      </c>
      <c r="H52" s="50">
        <f t="shared" si="3"/>
        <v>2287880</v>
      </c>
      <c r="I52" s="50">
        <f t="shared" si="3"/>
        <v>-30214456</v>
      </c>
      <c r="J52" s="50">
        <f t="shared" si="3"/>
        <v>40053391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40053391</v>
      </c>
      <c r="X52" s="50">
        <f t="shared" si="3"/>
        <v>138341930</v>
      </c>
      <c r="Y52" s="50">
        <f t="shared" si="3"/>
        <v>-98288539</v>
      </c>
      <c r="Z52" s="51">
        <f>+IF(X52&lt;&gt;0,+(Y52/X52)*100,0)</f>
        <v>-71.047540684158449</v>
      </c>
      <c r="AA52" s="48">
        <f>SUM(AA49:AA51)</f>
        <v>111546123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14367040</v>
      </c>
      <c r="D54" s="54">
        <f>+D52-D53</f>
        <v>0</v>
      </c>
      <c r="E54" s="55">
        <f t="shared" si="4"/>
        <v>111546123</v>
      </c>
      <c r="F54" s="56">
        <f t="shared" si="4"/>
        <v>111546123</v>
      </c>
      <c r="G54" s="56">
        <f t="shared" si="4"/>
        <v>67979967</v>
      </c>
      <c r="H54" s="56">
        <f t="shared" si="4"/>
        <v>2287880</v>
      </c>
      <c r="I54" s="56">
        <f t="shared" si="4"/>
        <v>-30214456</v>
      </c>
      <c r="J54" s="56">
        <f t="shared" si="4"/>
        <v>40053391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40053391</v>
      </c>
      <c r="X54" s="56">
        <f t="shared" si="4"/>
        <v>138341930</v>
      </c>
      <c r="Y54" s="56">
        <f t="shared" si="4"/>
        <v>-98288539</v>
      </c>
      <c r="Z54" s="57">
        <f>+IF(X54&lt;&gt;0,+(Y54/X54)*100,0)</f>
        <v>-71.047540684158449</v>
      </c>
      <c r="AA54" s="54">
        <f>+AA52-AA53</f>
        <v>111546123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14367040</v>
      </c>
      <c r="D57" s="48">
        <f>SUM(D54:D56)</f>
        <v>0</v>
      </c>
      <c r="E57" s="49">
        <f t="shared" si="5"/>
        <v>111546123</v>
      </c>
      <c r="F57" s="50">
        <f t="shared" si="5"/>
        <v>111546123</v>
      </c>
      <c r="G57" s="50">
        <f t="shared" si="5"/>
        <v>67979967</v>
      </c>
      <c r="H57" s="50">
        <f t="shared" si="5"/>
        <v>2287880</v>
      </c>
      <c r="I57" s="50">
        <f t="shared" si="5"/>
        <v>-30214456</v>
      </c>
      <c r="J57" s="50">
        <f t="shared" si="5"/>
        <v>40053391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40053391</v>
      </c>
      <c r="X57" s="50">
        <f t="shared" si="5"/>
        <v>138341930</v>
      </c>
      <c r="Y57" s="50">
        <f t="shared" si="5"/>
        <v>-98288539</v>
      </c>
      <c r="Z57" s="51">
        <f>+IF(X57&lt;&gt;0,+(Y57/X57)*100,0)</f>
        <v>-71.047540684158449</v>
      </c>
      <c r="AA57" s="48">
        <f>SUM(AA54:AA56)</f>
        <v>111546123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14367040</v>
      </c>
      <c r="D60" s="65">
        <f>SUM(D57:D59)</f>
        <v>0</v>
      </c>
      <c r="E60" s="66">
        <f t="shared" si="6"/>
        <v>111546123</v>
      </c>
      <c r="F60" s="67">
        <f t="shared" si="6"/>
        <v>111546123</v>
      </c>
      <c r="G60" s="67">
        <f t="shared" si="6"/>
        <v>67979967</v>
      </c>
      <c r="H60" s="67">
        <f t="shared" si="6"/>
        <v>2287880</v>
      </c>
      <c r="I60" s="67">
        <f t="shared" si="6"/>
        <v>-30214456</v>
      </c>
      <c r="J60" s="67">
        <f t="shared" si="6"/>
        <v>40053391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40053391</v>
      </c>
      <c r="X60" s="67">
        <f t="shared" si="6"/>
        <v>138341930</v>
      </c>
      <c r="Y60" s="67">
        <f t="shared" si="6"/>
        <v>-98288539</v>
      </c>
      <c r="Z60" s="68">
        <f>+IF(X60&lt;&gt;0,+(Y60/X60)*100,0)</f>
        <v>-71.047540684158449</v>
      </c>
      <c r="AA60" s="65">
        <f>SUM(AA57:AA59)</f>
        <v>111546123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102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5000000</v>
      </c>
      <c r="D26" s="20"/>
      <c r="E26" s="21">
        <v>5000000</v>
      </c>
      <c r="F26" s="22">
        <v>5000000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1250001</v>
      </c>
      <c r="Y26" s="22">
        <v>-1250001</v>
      </c>
      <c r="Z26" s="23">
        <v>-100</v>
      </c>
      <c r="AA26" s="20">
        <v>5000000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5000000</v>
      </c>
      <c r="D33" s="29">
        <f t="shared" ref="D33:Y33" si="0">SUM(D6:D32)</f>
        <v>0</v>
      </c>
      <c r="E33" s="30">
        <f t="shared" si="0"/>
        <v>5000000</v>
      </c>
      <c r="F33" s="31">
        <f t="shared" si="0"/>
        <v>5000000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1250001</v>
      </c>
      <c r="Y33" s="31">
        <f t="shared" si="0"/>
        <v>-1250001</v>
      </c>
      <c r="Z33" s="32">
        <f>+IF(X33&lt;&gt;0,+(Y33/X33)*100,0)</f>
        <v>-100</v>
      </c>
      <c r="AA33" s="29">
        <f>SUM(AA6:AA32)</f>
        <v>5000000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8054885</v>
      </c>
      <c r="D35" s="20"/>
      <c r="E35" s="21">
        <v>10268579</v>
      </c>
      <c r="F35" s="22">
        <v>10268579</v>
      </c>
      <c r="G35" s="22">
        <v>649611</v>
      </c>
      <c r="H35" s="22">
        <v>562711</v>
      </c>
      <c r="I35" s="22"/>
      <c r="J35" s="22">
        <v>1212322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1212322</v>
      </c>
      <c r="X35" s="22">
        <v>2567148</v>
      </c>
      <c r="Y35" s="22">
        <v>-1354826</v>
      </c>
      <c r="Z35" s="23">
        <v>-52.775531445791202</v>
      </c>
      <c r="AA35" s="20">
        <v>10268579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3195985</v>
      </c>
      <c r="D38" s="20"/>
      <c r="E38" s="21">
        <v>2000000</v>
      </c>
      <c r="F38" s="22">
        <v>2000000</v>
      </c>
      <c r="G38" s="22"/>
      <c r="H38" s="22"/>
      <c r="I38" s="22">
        <v>76421</v>
      </c>
      <c r="J38" s="22">
        <v>76421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76421</v>
      </c>
      <c r="X38" s="22">
        <v>500001</v>
      </c>
      <c r="Y38" s="22">
        <v>-423580</v>
      </c>
      <c r="Z38" s="23">
        <v>-84.715830568338873</v>
      </c>
      <c r="AA38" s="20">
        <v>2000000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14615800</v>
      </c>
      <c r="D42" s="20"/>
      <c r="E42" s="21">
        <v>13650887</v>
      </c>
      <c r="F42" s="22">
        <v>13650887</v>
      </c>
      <c r="G42" s="22">
        <v>170965</v>
      </c>
      <c r="H42" s="22">
        <v>424039</v>
      </c>
      <c r="I42" s="22">
        <v>339157</v>
      </c>
      <c r="J42" s="22">
        <v>934161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934161</v>
      </c>
      <c r="X42" s="22">
        <v>3412722</v>
      </c>
      <c r="Y42" s="22">
        <v>-2478561</v>
      </c>
      <c r="Z42" s="23">
        <v>-72.627099423861651</v>
      </c>
      <c r="AA42" s="20">
        <v>13650887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113664803</v>
      </c>
      <c r="D45" s="20"/>
      <c r="E45" s="21">
        <v>98547701</v>
      </c>
      <c r="F45" s="22">
        <v>98547701</v>
      </c>
      <c r="G45" s="22">
        <v>1181880</v>
      </c>
      <c r="H45" s="22">
        <v>2245615</v>
      </c>
      <c r="I45" s="22">
        <v>10482949</v>
      </c>
      <c r="J45" s="22">
        <v>13910444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13910444</v>
      </c>
      <c r="X45" s="22">
        <v>24636924</v>
      </c>
      <c r="Y45" s="22">
        <v>-10726480</v>
      </c>
      <c r="Z45" s="23">
        <v>-43.538227418325434</v>
      </c>
      <c r="AA45" s="20">
        <v>98547701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139531473</v>
      </c>
      <c r="D48" s="29">
        <f t="shared" ref="D48:Y48" si="1">SUM(D35:D47)</f>
        <v>0</v>
      </c>
      <c r="E48" s="30">
        <f t="shared" si="1"/>
        <v>124467167</v>
      </c>
      <c r="F48" s="31">
        <f t="shared" si="1"/>
        <v>124467167</v>
      </c>
      <c r="G48" s="31">
        <f t="shared" si="1"/>
        <v>2002456</v>
      </c>
      <c r="H48" s="31">
        <f t="shared" si="1"/>
        <v>3232365</v>
      </c>
      <c r="I48" s="31">
        <f t="shared" si="1"/>
        <v>10898527</v>
      </c>
      <c r="J48" s="31">
        <f t="shared" si="1"/>
        <v>16133348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16133348</v>
      </c>
      <c r="X48" s="31">
        <f t="shared" si="1"/>
        <v>31116795</v>
      </c>
      <c r="Y48" s="31">
        <f t="shared" si="1"/>
        <v>-14983447</v>
      </c>
      <c r="Z48" s="32">
        <f>+IF(X48&lt;&gt;0,+(Y48/X48)*100,0)</f>
        <v>-48.152282392836412</v>
      </c>
      <c r="AA48" s="29">
        <f>SUM(AA35:AA47)</f>
        <v>124467167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-134531473</v>
      </c>
      <c r="D49" s="39">
        <f t="shared" si="2"/>
        <v>0</v>
      </c>
      <c r="E49" s="40">
        <f t="shared" si="2"/>
        <v>-119467167</v>
      </c>
      <c r="F49" s="41">
        <f t="shared" si="2"/>
        <v>-119467167</v>
      </c>
      <c r="G49" s="41">
        <f t="shared" si="2"/>
        <v>-2002456</v>
      </c>
      <c r="H49" s="41">
        <f t="shared" si="2"/>
        <v>-3232365</v>
      </c>
      <c r="I49" s="41">
        <f t="shared" si="2"/>
        <v>-10898527</v>
      </c>
      <c r="J49" s="41">
        <f t="shared" si="2"/>
        <v>-16133348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-16133348</v>
      </c>
      <c r="X49" s="41">
        <f t="shared" si="2"/>
        <v>-29866794</v>
      </c>
      <c r="Y49" s="41">
        <f t="shared" si="2"/>
        <v>13733446</v>
      </c>
      <c r="Z49" s="42">
        <f>+IF(X49&lt;&gt;0,+(Y49/X49)*100,0)</f>
        <v>-45.982324048573808</v>
      </c>
      <c r="AA49" s="39">
        <f>+AA33-AA48</f>
        <v>-119467167</v>
      </c>
    </row>
    <row r="50" spans="1:27" x14ac:dyDescent="0.25">
      <c r="A50" s="43" t="s">
        <v>75</v>
      </c>
      <c r="B50" s="15" t="s">
        <v>32</v>
      </c>
      <c r="C50" s="20">
        <v>2456000</v>
      </c>
      <c r="D50" s="20"/>
      <c r="E50" s="21">
        <v>2500000</v>
      </c>
      <c r="F50" s="22">
        <v>2500000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624999</v>
      </c>
      <c r="Y50" s="22">
        <v>-624999</v>
      </c>
      <c r="Z50" s="23">
        <v>-100</v>
      </c>
      <c r="AA50" s="20">
        <v>2500000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-132075473</v>
      </c>
      <c r="D52" s="48">
        <f t="shared" si="3"/>
        <v>0</v>
      </c>
      <c r="E52" s="49">
        <f t="shared" si="3"/>
        <v>-116967167</v>
      </c>
      <c r="F52" s="50">
        <f t="shared" si="3"/>
        <v>-116967167</v>
      </c>
      <c r="G52" s="50">
        <f t="shared" si="3"/>
        <v>-2002456</v>
      </c>
      <c r="H52" s="50">
        <f t="shared" si="3"/>
        <v>-3232365</v>
      </c>
      <c r="I52" s="50">
        <f t="shared" si="3"/>
        <v>-10898527</v>
      </c>
      <c r="J52" s="50">
        <f t="shared" si="3"/>
        <v>-16133348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-16133348</v>
      </c>
      <c r="X52" s="50">
        <f t="shared" si="3"/>
        <v>-29241795</v>
      </c>
      <c r="Y52" s="50">
        <f t="shared" si="3"/>
        <v>13108447</v>
      </c>
      <c r="Z52" s="51">
        <f>+IF(X52&lt;&gt;0,+(Y52/X52)*100,0)</f>
        <v>-44.827778185299501</v>
      </c>
      <c r="AA52" s="48">
        <f>SUM(AA49:AA51)</f>
        <v>-116967167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-132075473</v>
      </c>
      <c r="D54" s="54">
        <f>+D52-D53</f>
        <v>0</v>
      </c>
      <c r="E54" s="55">
        <f t="shared" si="4"/>
        <v>-116967167</v>
      </c>
      <c r="F54" s="56">
        <f t="shared" si="4"/>
        <v>-116967167</v>
      </c>
      <c r="G54" s="56">
        <f t="shared" si="4"/>
        <v>-2002456</v>
      </c>
      <c r="H54" s="56">
        <f t="shared" si="4"/>
        <v>-3232365</v>
      </c>
      <c r="I54" s="56">
        <f t="shared" si="4"/>
        <v>-10898527</v>
      </c>
      <c r="J54" s="56">
        <f t="shared" si="4"/>
        <v>-16133348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-16133348</v>
      </c>
      <c r="X54" s="56">
        <f t="shared" si="4"/>
        <v>-29241795</v>
      </c>
      <c r="Y54" s="56">
        <f t="shared" si="4"/>
        <v>13108447</v>
      </c>
      <c r="Z54" s="57">
        <f>+IF(X54&lt;&gt;0,+(Y54/X54)*100,0)</f>
        <v>-44.827778185299501</v>
      </c>
      <c r="AA54" s="54">
        <f>+AA52-AA53</f>
        <v>-116967167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-132075473</v>
      </c>
      <c r="D57" s="48">
        <f>SUM(D54:D56)</f>
        <v>0</v>
      </c>
      <c r="E57" s="49">
        <f t="shared" si="5"/>
        <v>-116967167</v>
      </c>
      <c r="F57" s="50">
        <f t="shared" si="5"/>
        <v>-116967167</v>
      </c>
      <c r="G57" s="50">
        <f t="shared" si="5"/>
        <v>-2002456</v>
      </c>
      <c r="H57" s="50">
        <f t="shared" si="5"/>
        <v>-3232365</v>
      </c>
      <c r="I57" s="50">
        <f t="shared" si="5"/>
        <v>-10898527</v>
      </c>
      <c r="J57" s="50">
        <f t="shared" si="5"/>
        <v>-16133348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-16133348</v>
      </c>
      <c r="X57" s="50">
        <f t="shared" si="5"/>
        <v>-29241795</v>
      </c>
      <c r="Y57" s="50">
        <f t="shared" si="5"/>
        <v>13108447</v>
      </c>
      <c r="Z57" s="51">
        <f>+IF(X57&lt;&gt;0,+(Y57/X57)*100,0)</f>
        <v>-44.827778185299501</v>
      </c>
      <c r="AA57" s="48">
        <f>SUM(AA54:AA56)</f>
        <v>-116967167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-132075473</v>
      </c>
      <c r="D60" s="65">
        <f>SUM(D57:D59)</f>
        <v>0</v>
      </c>
      <c r="E60" s="66">
        <f t="shared" si="6"/>
        <v>-116967167</v>
      </c>
      <c r="F60" s="67">
        <f t="shared" si="6"/>
        <v>-116967167</v>
      </c>
      <c r="G60" s="67">
        <f t="shared" si="6"/>
        <v>-2002456</v>
      </c>
      <c r="H60" s="67">
        <f t="shared" si="6"/>
        <v>-3232365</v>
      </c>
      <c r="I60" s="67">
        <f t="shared" si="6"/>
        <v>-10898527</v>
      </c>
      <c r="J60" s="67">
        <f t="shared" si="6"/>
        <v>-16133348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-16133348</v>
      </c>
      <c r="X60" s="67">
        <f t="shared" si="6"/>
        <v>-29241795</v>
      </c>
      <c r="Y60" s="67">
        <f t="shared" si="6"/>
        <v>13108447</v>
      </c>
      <c r="Z60" s="68">
        <f>+IF(X60&lt;&gt;0,+(Y60/X60)*100,0)</f>
        <v>-44.827778185299501</v>
      </c>
      <c r="AA60" s="65">
        <f>SUM(AA57:AA59)</f>
        <v>-116967167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103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1628626158</v>
      </c>
      <c r="D6" s="20"/>
      <c r="E6" s="21">
        <v>1886167051</v>
      </c>
      <c r="F6" s="22">
        <v>1886167051</v>
      </c>
      <c r="G6" s="22">
        <v>152440949</v>
      </c>
      <c r="H6" s="22">
        <v>160279432</v>
      </c>
      <c r="I6" s="22">
        <v>173761252</v>
      </c>
      <c r="J6" s="22">
        <v>486481633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486481633</v>
      </c>
      <c r="X6" s="22">
        <v>471541719</v>
      </c>
      <c r="Y6" s="22">
        <v>14939914</v>
      </c>
      <c r="Z6" s="23">
        <v>3.1683122400459331</v>
      </c>
      <c r="AA6" s="20">
        <v>1886167051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1011666</v>
      </c>
      <c r="D20" s="20"/>
      <c r="E20" s="21">
        <v>3214451</v>
      </c>
      <c r="F20" s="22">
        <v>3214451</v>
      </c>
      <c r="G20" s="22"/>
      <c r="H20" s="22"/>
      <c r="I20" s="22">
        <v>644313</v>
      </c>
      <c r="J20" s="22">
        <v>644313</v>
      </c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>
        <v>644313</v>
      </c>
      <c r="X20" s="22">
        <v>803610</v>
      </c>
      <c r="Y20" s="22">
        <v>-159297</v>
      </c>
      <c r="Z20" s="18">
        <v>-19.822675178258109</v>
      </c>
      <c r="AA20" s="20">
        <v>3214451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707701</v>
      </c>
      <c r="D24" s="20"/>
      <c r="E24" s="21">
        <v>728941</v>
      </c>
      <c r="F24" s="22">
        <v>728941</v>
      </c>
      <c r="G24" s="22"/>
      <c r="H24" s="22">
        <v>19743</v>
      </c>
      <c r="I24" s="22">
        <v>-773</v>
      </c>
      <c r="J24" s="22">
        <v>18970</v>
      </c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>
        <v>18970</v>
      </c>
      <c r="X24" s="22">
        <v>182232</v>
      </c>
      <c r="Y24" s="22">
        <v>-163262</v>
      </c>
      <c r="Z24" s="23">
        <v>-89.590192721366165</v>
      </c>
      <c r="AA24" s="20">
        <v>728941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237540501</v>
      </c>
      <c r="D26" s="20"/>
      <c r="E26" s="21">
        <v>236540761</v>
      </c>
      <c r="F26" s="22">
        <v>236540761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59135187</v>
      </c>
      <c r="Y26" s="22">
        <v>-59135187</v>
      </c>
      <c r="Z26" s="23">
        <v>-100</v>
      </c>
      <c r="AA26" s="20">
        <v>236540761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1867886026</v>
      </c>
      <c r="D33" s="29">
        <f t="shared" ref="D33:Y33" si="0">SUM(D6:D32)</f>
        <v>0</v>
      </c>
      <c r="E33" s="30">
        <f t="shared" si="0"/>
        <v>2126651204</v>
      </c>
      <c r="F33" s="31">
        <f t="shared" si="0"/>
        <v>2126651204</v>
      </c>
      <c r="G33" s="31">
        <f t="shared" si="0"/>
        <v>152440949</v>
      </c>
      <c r="H33" s="31">
        <f t="shared" si="0"/>
        <v>160299175</v>
      </c>
      <c r="I33" s="31">
        <f t="shared" si="0"/>
        <v>174404792</v>
      </c>
      <c r="J33" s="31">
        <f t="shared" si="0"/>
        <v>487144916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487144916</v>
      </c>
      <c r="X33" s="31">
        <f t="shared" si="0"/>
        <v>531662748</v>
      </c>
      <c r="Y33" s="31">
        <f t="shared" si="0"/>
        <v>-44517832</v>
      </c>
      <c r="Z33" s="32">
        <f>+IF(X33&lt;&gt;0,+(Y33/X33)*100,0)</f>
        <v>-8.373321653146931</v>
      </c>
      <c r="AA33" s="29">
        <f>SUM(AA6:AA32)</f>
        <v>2126651204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78192974</v>
      </c>
      <c r="D35" s="20"/>
      <c r="E35" s="21">
        <v>76739907</v>
      </c>
      <c r="F35" s="22">
        <v>76739907</v>
      </c>
      <c r="G35" s="22">
        <v>7075742</v>
      </c>
      <c r="H35" s="22">
        <v>6194355</v>
      </c>
      <c r="I35" s="22">
        <v>6232206</v>
      </c>
      <c r="J35" s="22">
        <v>19502303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19502303</v>
      </c>
      <c r="X35" s="22">
        <v>19185027</v>
      </c>
      <c r="Y35" s="22">
        <v>317276</v>
      </c>
      <c r="Z35" s="23">
        <v>1.6537688479666981</v>
      </c>
      <c r="AA35" s="20">
        <v>76739907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1537835785</v>
      </c>
      <c r="D37" s="20"/>
      <c r="E37" s="21">
        <v>1380692223</v>
      </c>
      <c r="F37" s="22">
        <v>1380692223</v>
      </c>
      <c r="G37" s="22">
        <v>172661702</v>
      </c>
      <c r="H37" s="22">
        <v>193030199</v>
      </c>
      <c r="I37" s="22">
        <v>128106361</v>
      </c>
      <c r="J37" s="22">
        <v>493798262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493798262</v>
      </c>
      <c r="X37" s="22">
        <v>345173058</v>
      </c>
      <c r="Y37" s="22">
        <v>148625204</v>
      </c>
      <c r="Z37" s="23">
        <v>43.058170548177607</v>
      </c>
      <c r="AA37" s="20">
        <v>1380692223</v>
      </c>
    </row>
    <row r="38" spans="1:27" x14ac:dyDescent="0.25">
      <c r="A38" s="19" t="s">
        <v>64</v>
      </c>
      <c r="B38" s="15" t="s">
        <v>32</v>
      </c>
      <c r="C38" s="20">
        <v>18885108</v>
      </c>
      <c r="D38" s="20"/>
      <c r="E38" s="21">
        <v>30050278</v>
      </c>
      <c r="F38" s="22">
        <v>30050278</v>
      </c>
      <c r="G38" s="22">
        <v>2071481</v>
      </c>
      <c r="H38" s="22">
        <v>1194528</v>
      </c>
      <c r="I38" s="22">
        <v>1195131</v>
      </c>
      <c r="J38" s="22">
        <v>4461140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4461140</v>
      </c>
      <c r="X38" s="22">
        <v>7512585</v>
      </c>
      <c r="Y38" s="22">
        <v>-3051445</v>
      </c>
      <c r="Z38" s="23">
        <v>-40.617776704023981</v>
      </c>
      <c r="AA38" s="20">
        <v>30050278</v>
      </c>
    </row>
    <row r="39" spans="1:27" x14ac:dyDescent="0.25">
      <c r="A39" s="19" t="s">
        <v>65</v>
      </c>
      <c r="B39" s="15" t="s">
        <v>32</v>
      </c>
      <c r="C39" s="20">
        <v>31738252</v>
      </c>
      <c r="D39" s="20"/>
      <c r="E39" s="21">
        <v>40629368</v>
      </c>
      <c r="F39" s="22">
        <v>40629368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10157343</v>
      </c>
      <c r="Y39" s="22">
        <v>-10157343</v>
      </c>
      <c r="Z39" s="23">
        <v>-100</v>
      </c>
      <c r="AA39" s="20">
        <v>40629368</v>
      </c>
    </row>
    <row r="40" spans="1:27" x14ac:dyDescent="0.25">
      <c r="A40" s="19" t="s">
        <v>66</v>
      </c>
      <c r="B40" s="15" t="s">
        <v>32</v>
      </c>
      <c r="C40" s="20">
        <v>10634148</v>
      </c>
      <c r="D40" s="20"/>
      <c r="E40" s="21">
        <v>110577876</v>
      </c>
      <c r="F40" s="22">
        <v>110577876</v>
      </c>
      <c r="G40" s="22"/>
      <c r="H40" s="22"/>
      <c r="I40" s="22">
        <v>13078144</v>
      </c>
      <c r="J40" s="22">
        <v>13078144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13078144</v>
      </c>
      <c r="X40" s="22">
        <v>27644469</v>
      </c>
      <c r="Y40" s="22">
        <v>-14566325</v>
      </c>
      <c r="Z40" s="23">
        <v>-52.69164330846796</v>
      </c>
      <c r="AA40" s="20">
        <v>110577876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50506508</v>
      </c>
      <c r="D42" s="20"/>
      <c r="E42" s="21">
        <v>28859344</v>
      </c>
      <c r="F42" s="22">
        <v>28859344</v>
      </c>
      <c r="G42" s="22"/>
      <c r="H42" s="22"/>
      <c r="I42" s="22">
        <v>4396555</v>
      </c>
      <c r="J42" s="22">
        <v>4396555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4396555</v>
      </c>
      <c r="X42" s="22">
        <v>7214847</v>
      </c>
      <c r="Y42" s="22">
        <v>-2818292</v>
      </c>
      <c r="Z42" s="23">
        <v>-39.062394531720493</v>
      </c>
      <c r="AA42" s="20">
        <v>28859344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6509784</v>
      </c>
      <c r="D44" s="20"/>
      <c r="E44" s="21"/>
      <c r="F44" s="22"/>
      <c r="G44" s="22">
        <v>134132</v>
      </c>
      <c r="H44" s="22"/>
      <c r="I44" s="22"/>
      <c r="J44" s="22">
        <v>134132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134132</v>
      </c>
      <c r="X44" s="22"/>
      <c r="Y44" s="22">
        <v>134132</v>
      </c>
      <c r="Z44" s="23"/>
      <c r="AA44" s="20"/>
    </row>
    <row r="45" spans="1:27" x14ac:dyDescent="0.25">
      <c r="A45" s="19" t="s">
        <v>70</v>
      </c>
      <c r="B45" s="15" t="s">
        <v>32</v>
      </c>
      <c r="C45" s="20">
        <v>35941530</v>
      </c>
      <c r="D45" s="20"/>
      <c r="E45" s="21">
        <v>3952047</v>
      </c>
      <c r="F45" s="22">
        <v>3952047</v>
      </c>
      <c r="G45" s="22">
        <v>1218617</v>
      </c>
      <c r="H45" s="22">
        <v>1328758</v>
      </c>
      <c r="I45" s="22">
        <v>1336106</v>
      </c>
      <c r="J45" s="22">
        <v>3883481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3883481</v>
      </c>
      <c r="X45" s="22">
        <v>988026</v>
      </c>
      <c r="Y45" s="22">
        <v>2895455</v>
      </c>
      <c r="Z45" s="23">
        <v>293.05453500211536</v>
      </c>
      <c r="AA45" s="20">
        <v>3952047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1770244089</v>
      </c>
      <c r="D48" s="29">
        <f t="shared" ref="D48:Y48" si="1">SUM(D35:D47)</f>
        <v>0</v>
      </c>
      <c r="E48" s="30">
        <f t="shared" si="1"/>
        <v>1671501043</v>
      </c>
      <c r="F48" s="31">
        <f t="shared" si="1"/>
        <v>1671501043</v>
      </c>
      <c r="G48" s="31">
        <f t="shared" si="1"/>
        <v>183161674</v>
      </c>
      <c r="H48" s="31">
        <f t="shared" si="1"/>
        <v>201747840</v>
      </c>
      <c r="I48" s="31">
        <f t="shared" si="1"/>
        <v>154344503</v>
      </c>
      <c r="J48" s="31">
        <f t="shared" si="1"/>
        <v>539254017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539254017</v>
      </c>
      <c r="X48" s="31">
        <f t="shared" si="1"/>
        <v>417875355</v>
      </c>
      <c r="Y48" s="31">
        <f t="shared" si="1"/>
        <v>121378662</v>
      </c>
      <c r="Z48" s="32">
        <f>+IF(X48&lt;&gt;0,+(Y48/X48)*100,0)</f>
        <v>29.046618937362318</v>
      </c>
      <c r="AA48" s="29">
        <f>SUM(AA35:AA47)</f>
        <v>1671501043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97641937</v>
      </c>
      <c r="D49" s="39">
        <f t="shared" si="2"/>
        <v>0</v>
      </c>
      <c r="E49" s="40">
        <f t="shared" si="2"/>
        <v>455150161</v>
      </c>
      <c r="F49" s="41">
        <f t="shared" si="2"/>
        <v>455150161</v>
      </c>
      <c r="G49" s="41">
        <f t="shared" si="2"/>
        <v>-30720725</v>
      </c>
      <c r="H49" s="41">
        <f t="shared" si="2"/>
        <v>-41448665</v>
      </c>
      <c r="I49" s="41">
        <f t="shared" si="2"/>
        <v>20060289</v>
      </c>
      <c r="J49" s="41">
        <f t="shared" si="2"/>
        <v>-52109101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-52109101</v>
      </c>
      <c r="X49" s="41">
        <f t="shared" si="2"/>
        <v>113787393</v>
      </c>
      <c r="Y49" s="41">
        <f t="shared" si="2"/>
        <v>-165896494</v>
      </c>
      <c r="Z49" s="42">
        <f>+IF(X49&lt;&gt;0,+(Y49/X49)*100,0)</f>
        <v>-145.79514445857811</v>
      </c>
      <c r="AA49" s="39">
        <f>+AA33-AA48</f>
        <v>455150161</v>
      </c>
    </row>
    <row r="50" spans="1:27" x14ac:dyDescent="0.25">
      <c r="A50" s="43" t="s">
        <v>75</v>
      </c>
      <c r="B50" s="15" t="s">
        <v>32</v>
      </c>
      <c r="C50" s="20">
        <v>51854000</v>
      </c>
      <c r="D50" s="20"/>
      <c r="E50" s="21">
        <v>30500000</v>
      </c>
      <c r="F50" s="22">
        <v>30500000</v>
      </c>
      <c r="G50" s="22"/>
      <c r="H50" s="22"/>
      <c r="I50" s="22">
        <v>519601</v>
      </c>
      <c r="J50" s="22">
        <v>519601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519601</v>
      </c>
      <c r="X50" s="22">
        <v>7624995</v>
      </c>
      <c r="Y50" s="22">
        <v>-7105394</v>
      </c>
      <c r="Z50" s="23">
        <v>-93.185556187249958</v>
      </c>
      <c r="AA50" s="20">
        <v>30500000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149495937</v>
      </c>
      <c r="D52" s="48">
        <f t="shared" si="3"/>
        <v>0</v>
      </c>
      <c r="E52" s="49">
        <f t="shared" si="3"/>
        <v>485650161</v>
      </c>
      <c r="F52" s="50">
        <f t="shared" si="3"/>
        <v>485650161</v>
      </c>
      <c r="G52" s="50">
        <f t="shared" si="3"/>
        <v>-30720725</v>
      </c>
      <c r="H52" s="50">
        <f t="shared" si="3"/>
        <v>-41448665</v>
      </c>
      <c r="I52" s="50">
        <f t="shared" si="3"/>
        <v>20579890</v>
      </c>
      <c r="J52" s="50">
        <f t="shared" si="3"/>
        <v>-51589500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-51589500</v>
      </c>
      <c r="X52" s="50">
        <f t="shared" si="3"/>
        <v>121412388</v>
      </c>
      <c r="Y52" s="50">
        <f t="shared" si="3"/>
        <v>-173001888</v>
      </c>
      <c r="Z52" s="51">
        <f>+IF(X52&lt;&gt;0,+(Y52/X52)*100,0)</f>
        <v>-142.49113360656409</v>
      </c>
      <c r="AA52" s="48">
        <f>SUM(AA49:AA51)</f>
        <v>485650161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149495937</v>
      </c>
      <c r="D54" s="54">
        <f>+D52-D53</f>
        <v>0</v>
      </c>
      <c r="E54" s="55">
        <f t="shared" si="4"/>
        <v>485650161</v>
      </c>
      <c r="F54" s="56">
        <f t="shared" si="4"/>
        <v>485650161</v>
      </c>
      <c r="G54" s="56">
        <f t="shared" si="4"/>
        <v>-30720725</v>
      </c>
      <c r="H54" s="56">
        <f t="shared" si="4"/>
        <v>-41448665</v>
      </c>
      <c r="I54" s="56">
        <f t="shared" si="4"/>
        <v>20579890</v>
      </c>
      <c r="J54" s="56">
        <f t="shared" si="4"/>
        <v>-51589500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-51589500</v>
      </c>
      <c r="X54" s="56">
        <f t="shared" si="4"/>
        <v>121412388</v>
      </c>
      <c r="Y54" s="56">
        <f t="shared" si="4"/>
        <v>-173001888</v>
      </c>
      <c r="Z54" s="57">
        <f>+IF(X54&lt;&gt;0,+(Y54/X54)*100,0)</f>
        <v>-142.49113360656409</v>
      </c>
      <c r="AA54" s="54">
        <f>+AA52-AA53</f>
        <v>485650161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149495937</v>
      </c>
      <c r="D57" s="48">
        <f>SUM(D54:D56)</f>
        <v>0</v>
      </c>
      <c r="E57" s="49">
        <f t="shared" si="5"/>
        <v>485650161</v>
      </c>
      <c r="F57" s="50">
        <f t="shared" si="5"/>
        <v>485650161</v>
      </c>
      <c r="G57" s="50">
        <f t="shared" si="5"/>
        <v>-30720725</v>
      </c>
      <c r="H57" s="50">
        <f t="shared" si="5"/>
        <v>-41448665</v>
      </c>
      <c r="I57" s="50">
        <f t="shared" si="5"/>
        <v>20579890</v>
      </c>
      <c r="J57" s="50">
        <f t="shared" si="5"/>
        <v>-51589500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-51589500</v>
      </c>
      <c r="X57" s="50">
        <f t="shared" si="5"/>
        <v>121412388</v>
      </c>
      <c r="Y57" s="50">
        <f t="shared" si="5"/>
        <v>-173001888</v>
      </c>
      <c r="Z57" s="51">
        <f>+IF(X57&lt;&gt;0,+(Y57/X57)*100,0)</f>
        <v>-142.49113360656409</v>
      </c>
      <c r="AA57" s="48">
        <f>SUM(AA54:AA56)</f>
        <v>485650161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149495937</v>
      </c>
      <c r="D60" s="65">
        <f>SUM(D57:D59)</f>
        <v>0</v>
      </c>
      <c r="E60" s="66">
        <f t="shared" si="6"/>
        <v>485650161</v>
      </c>
      <c r="F60" s="67">
        <f t="shared" si="6"/>
        <v>485650161</v>
      </c>
      <c r="G60" s="67">
        <f t="shared" si="6"/>
        <v>-30720725</v>
      </c>
      <c r="H60" s="67">
        <f t="shared" si="6"/>
        <v>-41448665</v>
      </c>
      <c r="I60" s="67">
        <f t="shared" si="6"/>
        <v>20579890</v>
      </c>
      <c r="J60" s="67">
        <f t="shared" si="6"/>
        <v>-51589500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-51589500</v>
      </c>
      <c r="X60" s="67">
        <f t="shared" si="6"/>
        <v>121412388</v>
      </c>
      <c r="Y60" s="67">
        <f t="shared" si="6"/>
        <v>-173001888</v>
      </c>
      <c r="Z60" s="68">
        <f>+IF(X60&lt;&gt;0,+(Y60/X60)*100,0)</f>
        <v>-142.49113360656409</v>
      </c>
      <c r="AA60" s="65">
        <f>SUM(AA57:AA59)</f>
        <v>485650161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104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6913413450</v>
      </c>
      <c r="D6" s="20"/>
      <c r="E6" s="21">
        <v>8632268683</v>
      </c>
      <c r="F6" s="22">
        <v>8632268683</v>
      </c>
      <c r="G6" s="22">
        <v>667111416</v>
      </c>
      <c r="H6" s="22">
        <v>703298827</v>
      </c>
      <c r="I6" s="22">
        <v>709193003</v>
      </c>
      <c r="J6" s="22">
        <v>2079603246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2079603246</v>
      </c>
      <c r="X6" s="22">
        <v>2139382528</v>
      </c>
      <c r="Y6" s="22">
        <v>-59779282</v>
      </c>
      <c r="Z6" s="23">
        <v>-2.7942306351302499</v>
      </c>
      <c r="AA6" s="20">
        <v>8632268683</v>
      </c>
    </row>
    <row r="7" spans="1:27" x14ac:dyDescent="0.25">
      <c r="A7" s="19" t="s">
        <v>35</v>
      </c>
      <c r="B7" s="15" t="s">
        <v>32</v>
      </c>
      <c r="C7" s="20">
        <v>93457</v>
      </c>
      <c r="D7" s="20"/>
      <c r="E7" s="21">
        <v>370019</v>
      </c>
      <c r="F7" s="22">
        <v>370019</v>
      </c>
      <c r="G7" s="22"/>
      <c r="H7" s="22">
        <v>12540</v>
      </c>
      <c r="I7" s="22"/>
      <c r="J7" s="22">
        <v>12540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12540</v>
      </c>
      <c r="X7" s="22">
        <v>92505</v>
      </c>
      <c r="Y7" s="22">
        <v>-79965</v>
      </c>
      <c r="Z7" s="23">
        <v>-86.44397600129723</v>
      </c>
      <c r="AA7" s="20">
        <v>370019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10259501</v>
      </c>
      <c r="D10" s="20"/>
      <c r="E10" s="21">
        <v>13951864</v>
      </c>
      <c r="F10" s="22">
        <v>13951864</v>
      </c>
      <c r="G10" s="22">
        <v>8310</v>
      </c>
      <c r="H10" s="22">
        <v>4155</v>
      </c>
      <c r="I10" s="22">
        <v>1374938</v>
      </c>
      <c r="J10" s="22">
        <v>1387403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1387403</v>
      </c>
      <c r="X10" s="22">
        <v>3487965</v>
      </c>
      <c r="Y10" s="22">
        <v>-2100562</v>
      </c>
      <c r="Z10" s="23">
        <v>-60.223138706953769</v>
      </c>
      <c r="AA10" s="20">
        <v>13951864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501759636</v>
      </c>
      <c r="D13" s="20"/>
      <c r="E13" s="21">
        <v>369061030</v>
      </c>
      <c r="F13" s="22">
        <v>369061030</v>
      </c>
      <c r="G13" s="22">
        <v>39304634</v>
      </c>
      <c r="H13" s="22">
        <v>41365881</v>
      </c>
      <c r="I13" s="22">
        <v>37881042</v>
      </c>
      <c r="J13" s="22">
        <v>118551557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118551557</v>
      </c>
      <c r="X13" s="22">
        <v>92265250</v>
      </c>
      <c r="Y13" s="22">
        <v>26286307</v>
      </c>
      <c r="Z13" s="23">
        <v>28.489932016658493</v>
      </c>
      <c r="AA13" s="20">
        <v>369061030</v>
      </c>
    </row>
    <row r="14" spans="1:27" x14ac:dyDescent="0.25">
      <c r="A14" s="19" t="s">
        <v>42</v>
      </c>
      <c r="B14" s="15" t="s">
        <v>32</v>
      </c>
      <c r="C14" s="20">
        <v>2308495</v>
      </c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1962708</v>
      </c>
      <c r="D20" s="20"/>
      <c r="E20" s="21">
        <v>4540141</v>
      </c>
      <c r="F20" s="22">
        <v>4540141</v>
      </c>
      <c r="G20" s="22">
        <v>1712143</v>
      </c>
      <c r="H20" s="22">
        <v>101115</v>
      </c>
      <c r="I20" s="22">
        <v>738935</v>
      </c>
      <c r="J20" s="22">
        <v>2552193</v>
      </c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>
        <v>2552193</v>
      </c>
      <c r="X20" s="22">
        <v>1135032</v>
      </c>
      <c r="Y20" s="22">
        <v>1417161</v>
      </c>
      <c r="Z20" s="18">
        <v>124.85647981730912</v>
      </c>
      <c r="AA20" s="20">
        <v>4540141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5550981</v>
      </c>
      <c r="D24" s="20"/>
      <c r="E24" s="21">
        <v>12541805</v>
      </c>
      <c r="F24" s="22">
        <v>12541805</v>
      </c>
      <c r="G24" s="22">
        <v>477892</v>
      </c>
      <c r="H24" s="22">
        <v>816091</v>
      </c>
      <c r="I24" s="22">
        <v>916917</v>
      </c>
      <c r="J24" s="22">
        <v>2210900</v>
      </c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>
        <v>2210900</v>
      </c>
      <c r="X24" s="22">
        <v>3135444</v>
      </c>
      <c r="Y24" s="22">
        <v>-924544</v>
      </c>
      <c r="Z24" s="23">
        <v>-29.486860553082757</v>
      </c>
      <c r="AA24" s="20">
        <v>12541805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421251570</v>
      </c>
      <c r="D26" s="20"/>
      <c r="E26" s="21">
        <v>845938529</v>
      </c>
      <c r="F26" s="22">
        <v>845938529</v>
      </c>
      <c r="G26" s="22">
        <v>72092610</v>
      </c>
      <c r="H26" s="22"/>
      <c r="I26" s="22"/>
      <c r="J26" s="22">
        <v>72092610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72092610</v>
      </c>
      <c r="X26" s="22">
        <v>379181966</v>
      </c>
      <c r="Y26" s="22">
        <v>-307089356</v>
      </c>
      <c r="Z26" s="23">
        <v>-80.987331554686861</v>
      </c>
      <c r="AA26" s="20">
        <v>845938529</v>
      </c>
    </row>
    <row r="27" spans="1:27" x14ac:dyDescent="0.25">
      <c r="A27" s="19" t="s">
        <v>40</v>
      </c>
      <c r="B27" s="15" t="s">
        <v>32</v>
      </c>
      <c r="C27" s="20">
        <v>20571966</v>
      </c>
      <c r="D27" s="20"/>
      <c r="E27" s="21">
        <v>20925643</v>
      </c>
      <c r="F27" s="22">
        <v>20925643</v>
      </c>
      <c r="G27" s="22">
        <v>1650396</v>
      </c>
      <c r="H27" s="22">
        <v>1698444</v>
      </c>
      <c r="I27" s="22">
        <v>1741868</v>
      </c>
      <c r="J27" s="22">
        <v>5090708</v>
      </c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>
        <v>5090708</v>
      </c>
      <c r="X27" s="22">
        <v>5231412</v>
      </c>
      <c r="Y27" s="22">
        <v>-140704</v>
      </c>
      <c r="Z27" s="23">
        <v>-2.6895989075224813</v>
      </c>
      <c r="AA27" s="20">
        <v>20925643</v>
      </c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50353453</v>
      </c>
      <c r="D29" s="20"/>
      <c r="E29" s="21">
        <v>67675008</v>
      </c>
      <c r="F29" s="22">
        <v>67675008</v>
      </c>
      <c r="G29" s="22">
        <v>4652863</v>
      </c>
      <c r="H29" s="22">
        <v>4708518</v>
      </c>
      <c r="I29" s="22">
        <v>4718510</v>
      </c>
      <c r="J29" s="22">
        <v>14079891</v>
      </c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>
        <v>14079891</v>
      </c>
      <c r="X29" s="22">
        <v>16803865</v>
      </c>
      <c r="Y29" s="22">
        <v>-2723974</v>
      </c>
      <c r="Z29" s="23">
        <v>-16.210401595109218</v>
      </c>
      <c r="AA29" s="20">
        <v>67675008</v>
      </c>
    </row>
    <row r="30" spans="1:27" x14ac:dyDescent="0.25">
      <c r="A30" s="19" t="s">
        <v>56</v>
      </c>
      <c r="B30" s="15" t="s">
        <v>32</v>
      </c>
      <c r="C30" s="20">
        <v>6552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>
        <v>14140891</v>
      </c>
      <c r="D31" s="20"/>
      <c r="E31" s="21">
        <v>421488000</v>
      </c>
      <c r="F31" s="22">
        <v>421488000</v>
      </c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>
        <v>105372000</v>
      </c>
      <c r="Y31" s="22">
        <v>-105372000</v>
      </c>
      <c r="Z31" s="23">
        <v>-100</v>
      </c>
      <c r="AA31" s="20">
        <v>421488000</v>
      </c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7941672660</v>
      </c>
      <c r="D33" s="29">
        <f t="shared" ref="D33:Y33" si="0">SUM(D6:D32)</f>
        <v>0</v>
      </c>
      <c r="E33" s="30">
        <f t="shared" si="0"/>
        <v>10388760722</v>
      </c>
      <c r="F33" s="31">
        <f t="shared" si="0"/>
        <v>10388760722</v>
      </c>
      <c r="G33" s="31">
        <f t="shared" si="0"/>
        <v>787010264</v>
      </c>
      <c r="H33" s="31">
        <f t="shared" si="0"/>
        <v>752005571</v>
      </c>
      <c r="I33" s="31">
        <f t="shared" si="0"/>
        <v>756565213</v>
      </c>
      <c r="J33" s="31">
        <f t="shared" si="0"/>
        <v>2295581048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2295581048</v>
      </c>
      <c r="X33" s="31">
        <f t="shared" si="0"/>
        <v>2746087967</v>
      </c>
      <c r="Y33" s="31">
        <f t="shared" si="0"/>
        <v>-450506919</v>
      </c>
      <c r="Z33" s="32">
        <f>+IF(X33&lt;&gt;0,+(Y33/X33)*100,0)</f>
        <v>-16.405407416433285</v>
      </c>
      <c r="AA33" s="29">
        <f>SUM(AA6:AA32)</f>
        <v>10388760722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591059638</v>
      </c>
      <c r="D35" s="20"/>
      <c r="E35" s="21">
        <v>584839179</v>
      </c>
      <c r="F35" s="22">
        <v>584839179</v>
      </c>
      <c r="G35" s="22">
        <v>32452465</v>
      </c>
      <c r="H35" s="22">
        <v>58673331</v>
      </c>
      <c r="I35" s="22">
        <v>49029791</v>
      </c>
      <c r="J35" s="22">
        <v>140155587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140155587</v>
      </c>
      <c r="X35" s="22">
        <v>146224702</v>
      </c>
      <c r="Y35" s="22">
        <v>-6069115</v>
      </c>
      <c r="Z35" s="23">
        <v>-4.1505401734380012</v>
      </c>
      <c r="AA35" s="20">
        <v>584839179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8019377211</v>
      </c>
      <c r="D37" s="20"/>
      <c r="E37" s="21">
        <v>7298487256</v>
      </c>
      <c r="F37" s="22">
        <v>7298487256</v>
      </c>
      <c r="G37" s="22">
        <v>817841750</v>
      </c>
      <c r="H37" s="22">
        <v>1156026004</v>
      </c>
      <c r="I37" s="22">
        <v>602645513</v>
      </c>
      <c r="J37" s="22">
        <v>2576513267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2576513267</v>
      </c>
      <c r="X37" s="22">
        <v>1791019781</v>
      </c>
      <c r="Y37" s="22">
        <v>785493486</v>
      </c>
      <c r="Z37" s="23">
        <v>43.857331690743621</v>
      </c>
      <c r="AA37" s="20">
        <v>7298487256</v>
      </c>
    </row>
    <row r="38" spans="1:27" x14ac:dyDescent="0.25">
      <c r="A38" s="19" t="s">
        <v>64</v>
      </c>
      <c r="B38" s="15" t="s">
        <v>32</v>
      </c>
      <c r="C38" s="20">
        <v>283285109</v>
      </c>
      <c r="D38" s="20"/>
      <c r="E38" s="21">
        <v>204793794</v>
      </c>
      <c r="F38" s="22">
        <v>204793794</v>
      </c>
      <c r="G38" s="22">
        <v>19206592</v>
      </c>
      <c r="H38" s="22">
        <v>14902274</v>
      </c>
      <c r="I38" s="22">
        <v>13058688</v>
      </c>
      <c r="J38" s="22">
        <v>47167554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47167554</v>
      </c>
      <c r="X38" s="22">
        <v>51203494</v>
      </c>
      <c r="Y38" s="22">
        <v>-4035940</v>
      </c>
      <c r="Z38" s="23">
        <v>-7.8821574168356552</v>
      </c>
      <c r="AA38" s="20">
        <v>204793794</v>
      </c>
    </row>
    <row r="39" spans="1:27" x14ac:dyDescent="0.25">
      <c r="A39" s="19" t="s">
        <v>65</v>
      </c>
      <c r="B39" s="15" t="s">
        <v>32</v>
      </c>
      <c r="C39" s="20">
        <v>760986137</v>
      </c>
      <c r="D39" s="20"/>
      <c r="E39" s="21">
        <v>781742087</v>
      </c>
      <c r="F39" s="22">
        <v>781742087</v>
      </c>
      <c r="G39" s="22"/>
      <c r="H39" s="22">
        <v>34253</v>
      </c>
      <c r="I39" s="22">
        <v>40291</v>
      </c>
      <c r="J39" s="22">
        <v>74544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74544</v>
      </c>
      <c r="X39" s="22">
        <v>193347528</v>
      </c>
      <c r="Y39" s="22">
        <v>-193272984</v>
      </c>
      <c r="Z39" s="23">
        <v>-99.96144558931212</v>
      </c>
      <c r="AA39" s="20">
        <v>781742087</v>
      </c>
    </row>
    <row r="40" spans="1:27" x14ac:dyDescent="0.25">
      <c r="A40" s="19" t="s">
        <v>66</v>
      </c>
      <c r="B40" s="15" t="s">
        <v>32</v>
      </c>
      <c r="C40" s="20">
        <v>196248821</v>
      </c>
      <c r="D40" s="20"/>
      <c r="E40" s="21">
        <v>366495926</v>
      </c>
      <c r="F40" s="22">
        <v>366495926</v>
      </c>
      <c r="G40" s="22">
        <v>9063778</v>
      </c>
      <c r="H40" s="22">
        <v>9735653</v>
      </c>
      <c r="I40" s="22">
        <v>22812354</v>
      </c>
      <c r="J40" s="22">
        <v>41611785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41611785</v>
      </c>
      <c r="X40" s="22">
        <v>91623979</v>
      </c>
      <c r="Y40" s="22">
        <v>-50012194</v>
      </c>
      <c r="Z40" s="23">
        <v>-54.584176048499266</v>
      </c>
      <c r="AA40" s="20">
        <v>366495926</v>
      </c>
    </row>
    <row r="41" spans="1:27" x14ac:dyDescent="0.25">
      <c r="A41" s="19" t="s">
        <v>40</v>
      </c>
      <c r="B41" s="15" t="s">
        <v>32</v>
      </c>
      <c r="C41" s="20">
        <v>452393715</v>
      </c>
      <c r="D41" s="20"/>
      <c r="E41" s="21">
        <v>316123109</v>
      </c>
      <c r="F41" s="22">
        <v>316123109</v>
      </c>
      <c r="G41" s="22">
        <v>9304638</v>
      </c>
      <c r="H41" s="22">
        <v>72176488</v>
      </c>
      <c r="I41" s="22">
        <v>40845715</v>
      </c>
      <c r="J41" s="22">
        <v>122326841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122326841</v>
      </c>
      <c r="X41" s="22">
        <v>68954023</v>
      </c>
      <c r="Y41" s="22">
        <v>53372818</v>
      </c>
      <c r="Z41" s="23">
        <v>77.403486668210789</v>
      </c>
      <c r="AA41" s="20">
        <v>316123109</v>
      </c>
    </row>
    <row r="42" spans="1:27" x14ac:dyDescent="0.25">
      <c r="A42" s="19" t="s">
        <v>67</v>
      </c>
      <c r="B42" s="15" t="s">
        <v>32</v>
      </c>
      <c r="C42" s="20">
        <v>652081348</v>
      </c>
      <c r="D42" s="20"/>
      <c r="E42" s="21">
        <v>519109852</v>
      </c>
      <c r="F42" s="22">
        <v>519109852</v>
      </c>
      <c r="G42" s="22">
        <v>11552331</v>
      </c>
      <c r="H42" s="22">
        <v>20486275</v>
      </c>
      <c r="I42" s="22">
        <v>42038324</v>
      </c>
      <c r="J42" s="22">
        <v>74076930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74076930</v>
      </c>
      <c r="X42" s="22">
        <v>148055329</v>
      </c>
      <c r="Y42" s="22">
        <v>-73978399</v>
      </c>
      <c r="Z42" s="23">
        <v>-49.966724939701429</v>
      </c>
      <c r="AA42" s="20">
        <v>519109852</v>
      </c>
    </row>
    <row r="43" spans="1:27" x14ac:dyDescent="0.25">
      <c r="A43" s="19" t="s">
        <v>68</v>
      </c>
      <c r="B43" s="15" t="s">
        <v>32</v>
      </c>
      <c r="C43" s="20">
        <v>3856820</v>
      </c>
      <c r="D43" s="20"/>
      <c r="E43" s="21">
        <v>16510000</v>
      </c>
      <c r="F43" s="22">
        <v>16510000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4127502</v>
      </c>
      <c r="Y43" s="22">
        <v>-4127502</v>
      </c>
      <c r="Z43" s="23">
        <v>-100</v>
      </c>
      <c r="AA43" s="20">
        <v>16510000</v>
      </c>
    </row>
    <row r="44" spans="1:27" x14ac:dyDescent="0.25">
      <c r="A44" s="19" t="s">
        <v>69</v>
      </c>
      <c r="B44" s="15" t="s">
        <v>32</v>
      </c>
      <c r="C44" s="20">
        <v>52380570</v>
      </c>
      <c r="D44" s="20"/>
      <c r="E44" s="21">
        <v>124466772</v>
      </c>
      <c r="F44" s="22">
        <v>124466772</v>
      </c>
      <c r="G44" s="22">
        <v>-884067</v>
      </c>
      <c r="H44" s="22">
        <v>312188</v>
      </c>
      <c r="I44" s="22">
        <v>2621715</v>
      </c>
      <c r="J44" s="22">
        <v>2049836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2049836</v>
      </c>
      <c r="X44" s="22">
        <v>31041887</v>
      </c>
      <c r="Y44" s="22">
        <v>-28992051</v>
      </c>
      <c r="Z44" s="23">
        <v>-93.39654834772125</v>
      </c>
      <c r="AA44" s="20">
        <v>124466772</v>
      </c>
    </row>
    <row r="45" spans="1:27" x14ac:dyDescent="0.25">
      <c r="A45" s="19" t="s">
        <v>70</v>
      </c>
      <c r="B45" s="15" t="s">
        <v>32</v>
      </c>
      <c r="C45" s="20">
        <v>429317627</v>
      </c>
      <c r="D45" s="20"/>
      <c r="E45" s="21">
        <v>326480716</v>
      </c>
      <c r="F45" s="22">
        <v>326480716</v>
      </c>
      <c r="G45" s="22">
        <v>22131562</v>
      </c>
      <c r="H45" s="22">
        <v>30622247</v>
      </c>
      <c r="I45" s="22">
        <v>34637279</v>
      </c>
      <c r="J45" s="22">
        <v>87391088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87391088</v>
      </c>
      <c r="X45" s="22">
        <v>83094152</v>
      </c>
      <c r="Y45" s="22">
        <v>4296936</v>
      </c>
      <c r="Z45" s="23">
        <v>5.1711653546930716</v>
      </c>
      <c r="AA45" s="20">
        <v>326480716</v>
      </c>
    </row>
    <row r="46" spans="1:27" x14ac:dyDescent="0.25">
      <c r="A46" s="19" t="s">
        <v>71</v>
      </c>
      <c r="B46" s="15" t="s">
        <v>32</v>
      </c>
      <c r="C46" s="20">
        <v>15542350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11456529346</v>
      </c>
      <c r="D48" s="29">
        <f t="shared" ref="D48:Y48" si="1">SUM(D35:D47)</f>
        <v>0</v>
      </c>
      <c r="E48" s="30">
        <f t="shared" si="1"/>
        <v>10539048691</v>
      </c>
      <c r="F48" s="31">
        <f t="shared" si="1"/>
        <v>10539048691</v>
      </c>
      <c r="G48" s="31">
        <f t="shared" si="1"/>
        <v>920669049</v>
      </c>
      <c r="H48" s="31">
        <f t="shared" si="1"/>
        <v>1362968713</v>
      </c>
      <c r="I48" s="31">
        <f t="shared" si="1"/>
        <v>807729670</v>
      </c>
      <c r="J48" s="31">
        <f t="shared" si="1"/>
        <v>3091367432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3091367432</v>
      </c>
      <c r="X48" s="31">
        <f t="shared" si="1"/>
        <v>2608692377</v>
      </c>
      <c r="Y48" s="31">
        <f t="shared" si="1"/>
        <v>482675055</v>
      </c>
      <c r="Z48" s="32">
        <f>+IF(X48&lt;&gt;0,+(Y48/X48)*100,0)</f>
        <v>18.502567004664495</v>
      </c>
      <c r="AA48" s="29">
        <f>SUM(AA35:AA47)</f>
        <v>10539048691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-3514856686</v>
      </c>
      <c r="D49" s="39">
        <f t="shared" si="2"/>
        <v>0</v>
      </c>
      <c r="E49" s="40">
        <f t="shared" si="2"/>
        <v>-150287969</v>
      </c>
      <c r="F49" s="41">
        <f t="shared" si="2"/>
        <v>-150287969</v>
      </c>
      <c r="G49" s="41">
        <f t="shared" si="2"/>
        <v>-133658785</v>
      </c>
      <c r="H49" s="41">
        <f t="shared" si="2"/>
        <v>-610963142</v>
      </c>
      <c r="I49" s="41">
        <f t="shared" si="2"/>
        <v>-51164457</v>
      </c>
      <c r="J49" s="41">
        <f t="shared" si="2"/>
        <v>-795786384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-795786384</v>
      </c>
      <c r="X49" s="41">
        <f t="shared" si="2"/>
        <v>137395590</v>
      </c>
      <c r="Y49" s="41">
        <f t="shared" si="2"/>
        <v>-933181974</v>
      </c>
      <c r="Z49" s="42">
        <f>+IF(X49&lt;&gt;0,+(Y49/X49)*100,0)</f>
        <v>-679.19354180145081</v>
      </c>
      <c r="AA49" s="39">
        <f>+AA33-AA48</f>
        <v>-150287969</v>
      </c>
    </row>
    <row r="50" spans="1:27" x14ac:dyDescent="0.25">
      <c r="A50" s="43" t="s">
        <v>75</v>
      </c>
      <c r="B50" s="15" t="s">
        <v>32</v>
      </c>
      <c r="C50" s="20">
        <v>192771766</v>
      </c>
      <c r="D50" s="20"/>
      <c r="E50" s="21">
        <v>162796638</v>
      </c>
      <c r="F50" s="22">
        <v>162796638</v>
      </c>
      <c r="G50" s="22">
        <v>2224013</v>
      </c>
      <c r="H50" s="22">
        <v>15674490</v>
      </c>
      <c r="I50" s="22">
        <v>7750351</v>
      </c>
      <c r="J50" s="22">
        <v>25648854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25648854</v>
      </c>
      <c r="X50" s="22">
        <v>49585829</v>
      </c>
      <c r="Y50" s="22">
        <v>-23936975</v>
      </c>
      <c r="Z50" s="23">
        <v>-48.273822345493109</v>
      </c>
      <c r="AA50" s="20">
        <v>162796638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-3322084920</v>
      </c>
      <c r="D52" s="48">
        <f t="shared" si="3"/>
        <v>0</v>
      </c>
      <c r="E52" s="49">
        <f t="shared" si="3"/>
        <v>12508669</v>
      </c>
      <c r="F52" s="50">
        <f t="shared" si="3"/>
        <v>12508669</v>
      </c>
      <c r="G52" s="50">
        <f t="shared" si="3"/>
        <v>-131434772</v>
      </c>
      <c r="H52" s="50">
        <f t="shared" si="3"/>
        <v>-595288652</v>
      </c>
      <c r="I52" s="50">
        <f t="shared" si="3"/>
        <v>-43414106</v>
      </c>
      <c r="J52" s="50">
        <f t="shared" si="3"/>
        <v>-770137530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-770137530</v>
      </c>
      <c r="X52" s="50">
        <f t="shared" si="3"/>
        <v>186981419</v>
      </c>
      <c r="Y52" s="50">
        <f t="shared" si="3"/>
        <v>-957118949</v>
      </c>
      <c r="Z52" s="51">
        <f>+IF(X52&lt;&gt;0,+(Y52/X52)*100,0)</f>
        <v>-511.87917714968245</v>
      </c>
      <c r="AA52" s="48">
        <f>SUM(AA49:AA51)</f>
        <v>12508669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-3322084920</v>
      </c>
      <c r="D54" s="54">
        <f>+D52-D53</f>
        <v>0</v>
      </c>
      <c r="E54" s="55">
        <f t="shared" si="4"/>
        <v>12508669</v>
      </c>
      <c r="F54" s="56">
        <f t="shared" si="4"/>
        <v>12508669</v>
      </c>
      <c r="G54" s="56">
        <f t="shared" si="4"/>
        <v>-131434772</v>
      </c>
      <c r="H54" s="56">
        <f t="shared" si="4"/>
        <v>-595288652</v>
      </c>
      <c r="I54" s="56">
        <f t="shared" si="4"/>
        <v>-43414106</v>
      </c>
      <c r="J54" s="56">
        <f t="shared" si="4"/>
        <v>-770137530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-770137530</v>
      </c>
      <c r="X54" s="56">
        <f t="shared" si="4"/>
        <v>186981419</v>
      </c>
      <c r="Y54" s="56">
        <f t="shared" si="4"/>
        <v>-957118949</v>
      </c>
      <c r="Z54" s="57">
        <f>+IF(X54&lt;&gt;0,+(Y54/X54)*100,0)</f>
        <v>-511.87917714968245</v>
      </c>
      <c r="AA54" s="54">
        <f>+AA52-AA53</f>
        <v>12508669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-3322084920</v>
      </c>
      <c r="D57" s="48">
        <f>SUM(D54:D56)</f>
        <v>0</v>
      </c>
      <c r="E57" s="49">
        <f t="shared" si="5"/>
        <v>12508669</v>
      </c>
      <c r="F57" s="50">
        <f t="shared" si="5"/>
        <v>12508669</v>
      </c>
      <c r="G57" s="50">
        <f t="shared" si="5"/>
        <v>-131434772</v>
      </c>
      <c r="H57" s="50">
        <f t="shared" si="5"/>
        <v>-595288652</v>
      </c>
      <c r="I57" s="50">
        <f t="shared" si="5"/>
        <v>-43414106</v>
      </c>
      <c r="J57" s="50">
        <f t="shared" si="5"/>
        <v>-770137530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-770137530</v>
      </c>
      <c r="X57" s="50">
        <f t="shared" si="5"/>
        <v>186981419</v>
      </c>
      <c r="Y57" s="50">
        <f t="shared" si="5"/>
        <v>-957118949</v>
      </c>
      <c r="Z57" s="51">
        <f>+IF(X57&lt;&gt;0,+(Y57/X57)*100,0)</f>
        <v>-511.87917714968245</v>
      </c>
      <c r="AA57" s="48">
        <f>SUM(AA54:AA56)</f>
        <v>12508669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>
        <v>12687</v>
      </c>
      <c r="D59" s="44"/>
      <c r="E59" s="52"/>
      <c r="F59" s="45"/>
      <c r="G59" s="22">
        <v>7000</v>
      </c>
      <c r="H59" s="22">
        <v>1218</v>
      </c>
      <c r="I59" s="26">
        <v>30267</v>
      </c>
      <c r="J59" s="22">
        <v>38485</v>
      </c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>
        <v>38485</v>
      </c>
      <c r="X59" s="22"/>
      <c r="Y59" s="22">
        <v>38485</v>
      </c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-3322072233</v>
      </c>
      <c r="D60" s="65">
        <f>SUM(D57:D59)</f>
        <v>0</v>
      </c>
      <c r="E60" s="66">
        <f t="shared" si="6"/>
        <v>12508669</v>
      </c>
      <c r="F60" s="67">
        <f t="shared" si="6"/>
        <v>12508669</v>
      </c>
      <c r="G60" s="67">
        <f t="shared" si="6"/>
        <v>-131427772</v>
      </c>
      <c r="H60" s="67">
        <f t="shared" si="6"/>
        <v>-595287434</v>
      </c>
      <c r="I60" s="67">
        <f t="shared" si="6"/>
        <v>-43383839</v>
      </c>
      <c r="J60" s="67">
        <f t="shared" si="6"/>
        <v>-770099045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-770099045</v>
      </c>
      <c r="X60" s="67">
        <f t="shared" si="6"/>
        <v>186981419</v>
      </c>
      <c r="Y60" s="67">
        <f t="shared" si="6"/>
        <v>-957080464</v>
      </c>
      <c r="Z60" s="68">
        <f>+IF(X60&lt;&gt;0,+(Y60/X60)*100,0)</f>
        <v>-511.85859489065058</v>
      </c>
      <c r="AA60" s="65">
        <f>SUM(AA57:AA59)</f>
        <v>12508669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DB7E312C3B5784BBFA95B966CD48A8A" ma:contentTypeVersion="" ma:contentTypeDescription="Create a new document." ma:contentTypeScope="" ma:versionID="1253b3e9d4b1781a762c3e321edb3706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B8B39CE2-4473-4158-9918-731FEF28190D}"/>
</file>

<file path=customXml/itemProps2.xml><?xml version="1.0" encoding="utf-8"?>
<ds:datastoreItem xmlns:ds="http://schemas.openxmlformats.org/officeDocument/2006/customXml" ds:itemID="{392FB899-B627-46C6-ACCF-A8560C642A38}"/>
</file>

<file path=customXml/itemProps3.xml><?xml version="1.0" encoding="utf-8"?>
<ds:datastoreItem xmlns:ds="http://schemas.openxmlformats.org/officeDocument/2006/customXml" ds:itemID="{C78082BA-4C4A-46E8-8AE6-3BDE68FFA12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21</vt:i4>
      </vt:variant>
      <vt:variant>
        <vt:lpstr>Named Ranges</vt:lpstr>
      </vt:variant>
      <vt:variant>
        <vt:i4>21</vt:i4>
      </vt:variant>
    </vt:vector>
  </HeadingPairs>
  <TitlesOfParts>
    <vt:vector size="42" baseType="lpstr">
      <vt:lpstr>MP301</vt:lpstr>
      <vt:lpstr>MP302</vt:lpstr>
      <vt:lpstr>MP303</vt:lpstr>
      <vt:lpstr>MP304</vt:lpstr>
      <vt:lpstr>MP305</vt:lpstr>
      <vt:lpstr>MP306</vt:lpstr>
      <vt:lpstr>MP307</vt:lpstr>
      <vt:lpstr>DC30</vt:lpstr>
      <vt:lpstr>MP311</vt:lpstr>
      <vt:lpstr>MP312</vt:lpstr>
      <vt:lpstr>MP313</vt:lpstr>
      <vt:lpstr>MP314</vt:lpstr>
      <vt:lpstr>MP315</vt:lpstr>
      <vt:lpstr>MP316</vt:lpstr>
      <vt:lpstr>DC31</vt:lpstr>
      <vt:lpstr>MP321</vt:lpstr>
      <vt:lpstr>MP324</vt:lpstr>
      <vt:lpstr>MP325</vt:lpstr>
      <vt:lpstr>MP326</vt:lpstr>
      <vt:lpstr>DC32</vt:lpstr>
      <vt:lpstr>Summary</vt:lpstr>
      <vt:lpstr>'DC30'!Print_Area</vt:lpstr>
      <vt:lpstr>'DC31'!Print_Area</vt:lpstr>
      <vt:lpstr>'DC32'!Print_Area</vt:lpstr>
      <vt:lpstr>'MP301'!Print_Area</vt:lpstr>
      <vt:lpstr>'MP302'!Print_Area</vt:lpstr>
      <vt:lpstr>'MP303'!Print_Area</vt:lpstr>
      <vt:lpstr>'MP304'!Print_Area</vt:lpstr>
      <vt:lpstr>'MP305'!Print_Area</vt:lpstr>
      <vt:lpstr>'MP306'!Print_Area</vt:lpstr>
      <vt:lpstr>'MP307'!Print_Area</vt:lpstr>
      <vt:lpstr>'MP311'!Print_Area</vt:lpstr>
      <vt:lpstr>'MP312'!Print_Area</vt:lpstr>
      <vt:lpstr>'MP313'!Print_Area</vt:lpstr>
      <vt:lpstr>'MP314'!Print_Area</vt:lpstr>
      <vt:lpstr>'MP315'!Print_Area</vt:lpstr>
      <vt:lpstr>'MP316'!Print_Area</vt:lpstr>
      <vt:lpstr>'MP321'!Print_Area</vt:lpstr>
      <vt:lpstr>'MP324'!Print_Area</vt:lpstr>
      <vt:lpstr>'MP325'!Print_Area</vt:lpstr>
      <vt:lpstr>'MP326'!Print_Area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2025-11-05T07:36:47Z</dcterms:created>
  <dcterms:modified xsi:type="dcterms:W3CDTF">2025-11-05T07:37:32Z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0x010100CDB7E312C3B5784BBFA95B966CD48A8A</vt:lpwstr>
  </property>
</Properties>
</file>